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  <customWorkbookView name="КомФин - Личное представление" guid="{04A681E4-BFED-4C24-8A6D-B4F277DCEB58}" mergeInterval="0" personalView="1" maximized="1" xWindow="1" yWindow="1" windowWidth="1360" windowHeight="538" activeSheetId="1"/>
  </customWorkbookViews>
  <fileRecoveryPr autoRecover="0"/>
</workbook>
</file>

<file path=xl/calcChain.xml><?xml version="1.0" encoding="utf-8"?>
<calcChain xmlns="http://schemas.openxmlformats.org/spreadsheetml/2006/main">
  <c r="H177" i="1"/>
  <c r="G177"/>
  <c r="H355"/>
  <c r="H354" s="1"/>
  <c r="H356"/>
  <c r="H352"/>
  <c r="G354"/>
  <c r="G355"/>
  <c r="G356"/>
  <c r="G303"/>
  <c r="G304"/>
  <c r="G305"/>
  <c r="G258"/>
  <c r="G259"/>
  <c r="G260"/>
  <c r="H41" l="1"/>
  <c r="H42"/>
  <c r="G301"/>
  <c r="G97"/>
  <c r="G417"/>
  <c r="H417"/>
  <c r="H400"/>
  <c r="H402"/>
  <c r="H401" s="1"/>
  <c r="G402"/>
  <c r="G401" s="1"/>
  <c r="G400" s="1"/>
  <c r="H348"/>
  <c r="H347" s="1"/>
  <c r="H346" s="1"/>
  <c r="G348"/>
  <c r="G347" s="1"/>
  <c r="G346" s="1"/>
  <c r="H310"/>
  <c r="H309" s="1"/>
  <c r="H308" s="1"/>
  <c r="G310"/>
  <c r="G309" s="1"/>
  <c r="G308" s="1"/>
  <c r="G242"/>
  <c r="H192"/>
  <c r="H191" s="1"/>
  <c r="G192"/>
  <c r="G191" s="1"/>
  <c r="H189"/>
  <c r="H188" s="1"/>
  <c r="G189"/>
  <c r="G188" s="1"/>
  <c r="H186"/>
  <c r="H185" s="1"/>
  <c r="G186"/>
  <c r="G185" s="1"/>
  <c r="H139"/>
  <c r="G139"/>
  <c r="H114"/>
  <c r="H113" s="1"/>
  <c r="G114"/>
  <c r="G113" s="1"/>
  <c r="H95"/>
  <c r="H94" s="1"/>
  <c r="G95"/>
  <c r="G94" s="1"/>
  <c r="G87"/>
  <c r="H87"/>
  <c r="H73"/>
  <c r="H72" s="1"/>
  <c r="G73"/>
  <c r="G72" s="1"/>
  <c r="H141"/>
  <c r="G141"/>
  <c r="G435"/>
  <c r="G434" s="1"/>
  <c r="G433" s="1"/>
  <c r="G432" s="1"/>
  <c r="G430"/>
  <c r="G429" s="1"/>
  <c r="G428" s="1"/>
  <c r="G427" s="1"/>
  <c r="G425"/>
  <c r="G424" s="1"/>
  <c r="G423" s="1"/>
  <c r="G422" s="1"/>
  <c r="G420"/>
  <c r="G419" s="1"/>
  <c r="G416"/>
  <c r="G410"/>
  <c r="G408"/>
  <c r="G406"/>
  <c r="G398"/>
  <c r="G397" s="1"/>
  <c r="G395"/>
  <c r="G393"/>
  <c r="G389"/>
  <c r="G388" s="1"/>
  <c r="G387" s="1"/>
  <c r="G386" s="1"/>
  <c r="G384"/>
  <c r="G382"/>
  <c r="G377"/>
  <c r="G376" s="1"/>
  <c r="G374"/>
  <c r="G373" s="1"/>
  <c r="G371"/>
  <c r="G367"/>
  <c r="G362"/>
  <c r="G360"/>
  <c r="G352"/>
  <c r="G351" s="1"/>
  <c r="G350" s="1"/>
  <c r="G344"/>
  <c r="G343" s="1"/>
  <c r="G341"/>
  <c r="G340" s="1"/>
  <c r="G338"/>
  <c r="G336"/>
  <c r="G333"/>
  <c r="G332" s="1"/>
  <c r="G330"/>
  <c r="G329" s="1"/>
  <c r="G326"/>
  <c r="G324"/>
  <c r="G322"/>
  <c r="G320"/>
  <c r="G317"/>
  <c r="G316" s="1"/>
  <c r="G314"/>
  <c r="G313" s="1"/>
  <c r="G299"/>
  <c r="G296"/>
  <c r="G295" s="1"/>
  <c r="G293"/>
  <c r="G291"/>
  <c r="G289"/>
  <c r="G282"/>
  <c r="G281" s="1"/>
  <c r="G280" s="1"/>
  <c r="G278"/>
  <c r="G277" s="1"/>
  <c r="G276" s="1"/>
  <c r="G272"/>
  <c r="G270"/>
  <c r="G268"/>
  <c r="G264"/>
  <c r="G263" s="1"/>
  <c r="G262" s="1"/>
  <c r="G256"/>
  <c r="G255" s="1"/>
  <c r="G254" s="1"/>
  <c r="G253" s="1"/>
  <c r="G251"/>
  <c r="G250" s="1"/>
  <c r="G248"/>
  <c r="G247" s="1"/>
  <c r="G246" s="1"/>
  <c r="G243"/>
  <c r="G240"/>
  <c r="G239" s="1"/>
  <c r="G236"/>
  <c r="G235" s="1"/>
  <c r="G234" s="1"/>
  <c r="G230"/>
  <c r="G229" s="1"/>
  <c r="G228" s="1"/>
  <c r="G226"/>
  <c r="G225" s="1"/>
  <c r="G224" s="1"/>
  <c r="G220"/>
  <c r="G218"/>
  <c r="G216"/>
  <c r="G212"/>
  <c r="G210"/>
  <c r="G208"/>
  <c r="G201"/>
  <c r="G200" s="1"/>
  <c r="G198"/>
  <c r="G197" s="1"/>
  <c r="G183"/>
  <c r="G181"/>
  <c r="G179"/>
  <c r="G172"/>
  <c r="G170"/>
  <c r="G168"/>
  <c r="G162"/>
  <c r="G160"/>
  <c r="G157"/>
  <c r="G156" s="1"/>
  <c r="G154"/>
  <c r="G153" s="1"/>
  <c r="G149"/>
  <c r="G147"/>
  <c r="G134"/>
  <c r="G133" s="1"/>
  <c r="G132" s="1"/>
  <c r="G131" s="1"/>
  <c r="G129"/>
  <c r="G128" s="1"/>
  <c r="G127" s="1"/>
  <c r="G124"/>
  <c r="G123" s="1"/>
  <c r="G122" s="1"/>
  <c r="G121" s="1"/>
  <c r="G119"/>
  <c r="G117"/>
  <c r="G111"/>
  <c r="G110" s="1"/>
  <c r="G107"/>
  <c r="G106" s="1"/>
  <c r="G105" s="1"/>
  <c r="G102"/>
  <c r="G101" s="1"/>
  <c r="G99"/>
  <c r="G98" s="1"/>
  <c r="G92"/>
  <c r="G91" s="1"/>
  <c r="G79"/>
  <c r="G78" s="1"/>
  <c r="G77" s="1"/>
  <c r="G76" s="1"/>
  <c r="G75" s="1"/>
  <c r="G70"/>
  <c r="G68"/>
  <c r="G65"/>
  <c r="G63"/>
  <c r="G60"/>
  <c r="G59" s="1"/>
  <c r="G56"/>
  <c r="G55" s="1"/>
  <c r="G54" s="1"/>
  <c r="G52"/>
  <c r="G51" s="1"/>
  <c r="G50" s="1"/>
  <c r="G47"/>
  <c r="G46" s="1"/>
  <c r="G45" s="1"/>
  <c r="G44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H408"/>
  <c r="H395"/>
  <c r="H138" l="1"/>
  <c r="H137" s="1"/>
  <c r="G126"/>
  <c r="G138"/>
  <c r="G137" s="1"/>
  <c r="G136" s="1"/>
  <c r="H136"/>
  <c r="G90"/>
  <c r="G89" s="1"/>
  <c r="G405"/>
  <c r="G404" s="1"/>
  <c r="G159"/>
  <c r="G152" s="1"/>
  <c r="G151" s="1"/>
  <c r="G267"/>
  <c r="G266" s="1"/>
  <c r="G245" s="1"/>
  <c r="G319"/>
  <c r="G312" s="1"/>
  <c r="G307" s="1"/>
  <c r="G392"/>
  <c r="G391" s="1"/>
  <c r="G6"/>
  <c r="G5" s="1"/>
  <c r="G62"/>
  <c r="G84"/>
  <c r="G83" s="1"/>
  <c r="G82" s="1"/>
  <c r="G116"/>
  <c r="G215"/>
  <c r="G18"/>
  <c r="G14" s="1"/>
  <c r="G23"/>
  <c r="G28"/>
  <c r="G36"/>
  <c r="G178"/>
  <c r="G288"/>
  <c r="G335"/>
  <c r="G366"/>
  <c r="G365" s="1"/>
  <c r="G364" s="1"/>
  <c r="G67"/>
  <c r="G146"/>
  <c r="G145" s="1"/>
  <c r="G144" s="1"/>
  <c r="G167"/>
  <c r="G166" s="1"/>
  <c r="G165" s="1"/>
  <c r="G164" s="1"/>
  <c r="G196"/>
  <c r="G195" s="1"/>
  <c r="G207"/>
  <c r="G298"/>
  <c r="G359"/>
  <c r="G358" s="1"/>
  <c r="G381"/>
  <c r="G380" s="1"/>
  <c r="G223"/>
  <c r="G222" s="1"/>
  <c r="G415"/>
  <c r="G414" s="1"/>
  <c r="G413" s="1"/>
  <c r="G412" s="1"/>
  <c r="G275"/>
  <c r="G274" s="1"/>
  <c r="H326"/>
  <c r="H293"/>
  <c r="G379" l="1"/>
  <c r="G176"/>
  <c r="G175" s="1"/>
  <c r="G174" s="1"/>
  <c r="G58"/>
  <c r="G49" s="1"/>
  <c r="G109"/>
  <c r="G104" s="1"/>
  <c r="G81" s="1"/>
  <c r="G206"/>
  <c r="G205" s="1"/>
  <c r="G204" s="1"/>
  <c r="G238"/>
  <c r="G233" s="1"/>
  <c r="G232" s="1"/>
  <c r="G13"/>
  <c r="G143"/>
  <c r="G194"/>
  <c r="G287"/>
  <c r="G286" s="1"/>
  <c r="H220"/>
  <c r="H218"/>
  <c r="H216"/>
  <c r="H212"/>
  <c r="G4" l="1"/>
  <c r="G3" s="1"/>
  <c r="G285"/>
  <c r="G284" s="1"/>
  <c r="G203"/>
  <c r="H215"/>
  <c r="G437" l="1"/>
  <c r="H317" l="1"/>
  <c r="H208" l="1"/>
  <c r="H210"/>
  <c r="H207" l="1"/>
  <c r="H206" s="1"/>
  <c r="H107" l="1"/>
  <c r="H106" s="1"/>
  <c r="H105" s="1"/>
  <c r="H435"/>
  <c r="H434" s="1"/>
  <c r="H433" s="1"/>
  <c r="H432" s="1"/>
  <c r="H430"/>
  <c r="H429" s="1"/>
  <c r="H428" s="1"/>
  <c r="H427" s="1"/>
  <c r="H425"/>
  <c r="H424" s="1"/>
  <c r="H423" s="1"/>
  <c r="H422" s="1"/>
  <c r="H420"/>
  <c r="H419" s="1"/>
  <c r="H416"/>
  <c r="H410"/>
  <c r="H406"/>
  <c r="H415" l="1"/>
  <c r="H414" s="1"/>
  <c r="H405"/>
  <c r="H404" s="1"/>
  <c r="H398"/>
  <c r="H397" s="1"/>
  <c r="H393"/>
  <c r="H389"/>
  <c r="H388" s="1"/>
  <c r="H387" s="1"/>
  <c r="H386" s="1"/>
  <c r="H384"/>
  <c r="H382"/>
  <c r="H377"/>
  <c r="H376" s="1"/>
  <c r="H374"/>
  <c r="H373" s="1"/>
  <c r="H371"/>
  <c r="H367"/>
  <c r="H413" l="1"/>
  <c r="H412" s="1"/>
  <c r="H392"/>
  <c r="H391" s="1"/>
  <c r="H366"/>
  <c r="H365" s="1"/>
  <c r="H364" s="1"/>
  <c r="H381"/>
  <c r="H380" s="1"/>
  <c r="H362"/>
  <c r="H360"/>
  <c r="H351"/>
  <c r="H350" s="1"/>
  <c r="H344"/>
  <c r="H343" s="1"/>
  <c r="H341"/>
  <c r="H340" s="1"/>
  <c r="H338"/>
  <c r="H336"/>
  <c r="H333"/>
  <c r="H332" s="1"/>
  <c r="H330"/>
  <c r="H329" s="1"/>
  <c r="H324"/>
  <c r="H322"/>
  <c r="H320"/>
  <c r="H316"/>
  <c r="H314"/>
  <c r="H313" s="1"/>
  <c r="H291"/>
  <c r="H289"/>
  <c r="H296"/>
  <c r="H295" s="1"/>
  <c r="H301"/>
  <c r="H299"/>
  <c r="H282"/>
  <c r="H281" s="1"/>
  <c r="H280" s="1"/>
  <c r="H278"/>
  <c r="H277" s="1"/>
  <c r="H276" s="1"/>
  <c r="H379" l="1"/>
  <c r="H319"/>
  <c r="H288"/>
  <c r="H298"/>
  <c r="H335"/>
  <c r="H359"/>
  <c r="H358" s="1"/>
  <c r="H275"/>
  <c r="H274" s="1"/>
  <c r="H272"/>
  <c r="H270"/>
  <c r="H268"/>
  <c r="H264"/>
  <c r="H263" s="1"/>
  <c r="H262" s="1"/>
  <c r="H256"/>
  <c r="H255" s="1"/>
  <c r="H254" s="1"/>
  <c r="H253" s="1"/>
  <c r="H251"/>
  <c r="H250" s="1"/>
  <c r="H248"/>
  <c r="H247" s="1"/>
  <c r="H246" s="1"/>
  <c r="H243"/>
  <c r="H242" s="1"/>
  <c r="H240"/>
  <c r="H239" s="1"/>
  <c r="H236"/>
  <c r="H235" s="1"/>
  <c r="H234" s="1"/>
  <c r="H230"/>
  <c r="H229" s="1"/>
  <c r="H228" s="1"/>
  <c r="H226"/>
  <c r="H225" s="1"/>
  <c r="H224" s="1"/>
  <c r="H201"/>
  <c r="H200" s="1"/>
  <c r="H198"/>
  <c r="H197" s="1"/>
  <c r="H183"/>
  <c r="H181"/>
  <c r="H179"/>
  <c r="H172"/>
  <c r="H170"/>
  <c r="H168"/>
  <c r="H162"/>
  <c r="H160"/>
  <c r="H157"/>
  <c r="H156" s="1"/>
  <c r="H154"/>
  <c r="H153" s="1"/>
  <c r="H149"/>
  <c r="H147"/>
  <c r="H134"/>
  <c r="H133" s="1"/>
  <c r="H132" s="1"/>
  <c r="H131" s="1"/>
  <c r="H129"/>
  <c r="H128" s="1"/>
  <c r="H127" s="1"/>
  <c r="H124"/>
  <c r="H123" s="1"/>
  <c r="H122" s="1"/>
  <c r="H121" s="1"/>
  <c r="H119"/>
  <c r="H117"/>
  <c r="H111"/>
  <c r="H110" s="1"/>
  <c r="H102"/>
  <c r="H101" s="1"/>
  <c r="H99"/>
  <c r="H98" s="1"/>
  <c r="H92"/>
  <c r="H91" s="1"/>
  <c r="H90" s="1"/>
  <c r="H89" s="1"/>
  <c r="H79"/>
  <c r="H78" s="1"/>
  <c r="H70"/>
  <c r="H68"/>
  <c r="H65"/>
  <c r="H63"/>
  <c r="H97" l="1"/>
  <c r="H312"/>
  <c r="H307" s="1"/>
  <c r="H159"/>
  <c r="H152" s="1"/>
  <c r="H126"/>
  <c r="H287"/>
  <c r="H286" s="1"/>
  <c r="H67"/>
  <c r="H84"/>
  <c r="H83" s="1"/>
  <c r="H82" s="1"/>
  <c r="H196"/>
  <c r="H195" s="1"/>
  <c r="H62"/>
  <c r="H116"/>
  <c r="H267"/>
  <c r="H266" s="1"/>
  <c r="H245" s="1"/>
  <c r="H167"/>
  <c r="H166" s="1"/>
  <c r="H77"/>
  <c r="H76" s="1"/>
  <c r="H75" s="1"/>
  <c r="H146"/>
  <c r="H145" s="1"/>
  <c r="H144" s="1"/>
  <c r="H178"/>
  <c r="H223"/>
  <c r="H222" s="1"/>
  <c r="H60"/>
  <c r="H59" s="1"/>
  <c r="H56"/>
  <c r="H55" s="1"/>
  <c r="H54" s="1"/>
  <c r="H52"/>
  <c r="H51" s="1"/>
  <c r="H50" s="1"/>
  <c r="H47"/>
  <c r="H46" s="1"/>
  <c r="H45" s="1"/>
  <c r="H44" s="1"/>
  <c r="H39"/>
  <c r="H37"/>
  <c r="H34"/>
  <c r="H33" s="1"/>
  <c r="H31"/>
  <c r="H29"/>
  <c r="H26"/>
  <c r="H24"/>
  <c r="H21"/>
  <c r="H19"/>
  <c r="H16"/>
  <c r="H15" s="1"/>
  <c r="H11"/>
  <c r="H10" s="1"/>
  <c r="H8"/>
  <c r="H7" s="1"/>
  <c r="H58" l="1"/>
  <c r="H49" s="1"/>
  <c r="H109"/>
  <c r="H104" s="1"/>
  <c r="H81" s="1"/>
  <c r="H238"/>
  <c r="H233" s="1"/>
  <c r="H232" s="1"/>
  <c r="H165"/>
  <c r="H164" s="1"/>
  <c r="H285"/>
  <c r="H284" s="1"/>
  <c r="H151"/>
  <c r="H143" s="1"/>
  <c r="H28"/>
  <c r="H36"/>
  <c r="H18"/>
  <c r="H14" s="1"/>
  <c r="H23"/>
  <c r="H194"/>
  <c r="H6"/>
  <c r="H5" s="1"/>
  <c r="H4" l="1"/>
  <c r="H13"/>
  <c r="H176"/>
  <c r="H175" s="1"/>
  <c r="H174" s="1"/>
  <c r="H205"/>
  <c r="H204" s="1"/>
  <c r="H203" s="1"/>
  <c r="H3" l="1"/>
  <c r="H437" s="1"/>
</calcChain>
</file>

<file path=xl/sharedStrings.xml><?xml version="1.0" encoding="utf-8"?>
<sst xmlns="http://schemas.openxmlformats.org/spreadsheetml/2006/main" count="823" uniqueCount="290">
  <si>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</si>
  <si>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</si>
  <si>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</si>
  <si>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</si>
  <si>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</si>
  <si>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</si>
  <si>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</si>
  <si>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</si>
  <si>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</si>
  <si>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</si>
  <si>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</si>
  <si>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</si>
  <si>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</si>
  <si>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</si>
  <si>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</si>
  <si>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</si>
  <si>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</si>
  <si>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</si>
  <si>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</si>
  <si>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</si>
  <si>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</si>
  <si>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</si>
  <si>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</si>
  <si>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</si>
  <si>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</si>
  <si>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</si>
  <si>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</si>
  <si>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</si>
  <si>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</si>
  <si>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</si>
  <si>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</si>
  <si>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</si>
  <si>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</si>
  <si>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</si>
  <si>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</si>
  <si>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</si>
  <si>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</si>
  <si>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</si>
  <si>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</si>
  <si>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</si>
  <si>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</si>
  <si>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</si>
  <si>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</si>
  <si>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</si>
  <si>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</si>
  <si>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</si>
  <si>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</si>
  <si>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</si>
  <si>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</si>
  <si>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</si>
  <si>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</si>
  <si>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</si>
  <si>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</si>
  <si>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</si>
  <si>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</si>
  <si>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</si>
  <si>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</si>
  <si>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</si>
  <si>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</si>
  <si>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</si>
  <si>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</si>
  <si>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</si>
  <si>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</si>
  <si>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</si>
  <si>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</si>
  <si>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</si>
  <si>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</si>
  <si>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</si>
  <si>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</si>
  <si>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</si>
  <si>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</si>
  <si>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</si>
  <si>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</si>
  <si>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</si>
  <si>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</si>
  <si>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</si>
  <si>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</si>
  <si>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</si>
  <si>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</si>
  <si>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</si>
  <si>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</si>
  <si>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</si>
  <si>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</si>
  <si>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</si>
  <si>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</si>
  <si>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</si>
  <si>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</si>
  <si>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</si>
  <si>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</si>
  <si>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</si>
  <si>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</si>
  <si>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</si>
  <si>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</si>
  <si>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</si>
  <si>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</si>
  <si>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</si>
  <si>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</si>
  <si>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</si>
  <si>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</si>
  <si>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</si>
  <si>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</si>
  <si>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</si>
  <si>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</si>
  <si>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</si>
  <si>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</si>
  <si>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</si>
  <si>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</si>
  <si>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</si>
  <si>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</si>
  <si>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</si>
  <si>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</si>
  <si>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</si>
  <si>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</si>
  <si>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</si>
  <si>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</si>
  <si>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</si>
  <si>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</si>
  <si>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</si>
  <si>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</si>
  <si>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</si>
  <si>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</si>
  <si>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</si>
  <si>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</si>
  <si>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</si>
  <si>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</si>
  <si>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</si>
  <si>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</si>
  <si>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</si>
  <si>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</si>
  <si>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</si>
  <si>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</si>
  <si>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</si>
  <si>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</si>
  <si>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</si>
  <si>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</si>
  <si>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</si>
  <si>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</si>
  <si>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</si>
  <si>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</si>
  <si>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</si>
  <si>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</si>
  <si>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</si>
  <si>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</si>
  <si>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</si>
  <si>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</si>
  <si>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</si>
  <si>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</si>
  <si>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</si>
  <si>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</si>
  <si>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</si>
  <si>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</si>
  <si>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</si>
  <si>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</si>
  <si>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</si>
  <si>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</si>
  <si>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</si>
  <si>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</si>
  <si>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</si>
  <si>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</si>
  <si>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</si>
  <si>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</si>
  <si>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</si>
  <si>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</si>
  <si>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</si>
  <si>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</si>
  <si>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</si>
  <si>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</si>
  <si>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</si>
  <si>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</si>
  <si>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</si>
  <si>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</si>
  <si>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</si>
  <si>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</si>
  <si>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</si>
  <si>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</si>
  <si>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</si>
  <si>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</si>
  <si>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</si>
  <si>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</si>
  <si>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</si>
  <si>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</si>
  <si>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</si>
  <si>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</si>
  <si>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</si>
  <si>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</si>
  <si>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</si>
  <si>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</si>
  <si>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</si>
  <si>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</si>
  <si>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</si>
  <si>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</si>
  <si>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</si>
  <si>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</si>
  <si>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</si>
  <si>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</si>
  <si>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</si>
  <si>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</si>
  <si>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</si>
  <si>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</si>
  <si>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</si>
  <si>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</si>
  <si>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</si>
  <si>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</si>
  <si>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</si>
  <si>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</si>
  <si>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</si>
  <si>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</si>
  <si>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</si>
  <si>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</si>
  <si>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</si>
  <si>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</si>
  <si>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</si>
  <si>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</si>
  <si>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</si>
  <si>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</si>
  <si>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</si>
  <si>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</si>
  <si>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</si>
  <si>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</si>
  <si>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</si>
  <si>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</si>
  <si>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</si>
  <si>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Закупка товаров, работ и услуг для обеспечения государственных
(муниципальных) нужд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</si>
  <si>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</si>
  <si>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</si>
  <si>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</si>
  <si>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</si>
  <si>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</si>
  <si>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</si>
  <si>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</si>
  <si>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</si>
  <si>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</si>
  <si>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</si>
  <si>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</si>
  <si>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</si>
  <si>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</si>
  <si>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</si>
  <si>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</si>
  <si>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</si>
  <si>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</si>
  <si>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</si>
  <si>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</si>
  <si>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</si>
  <si>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</si>
  <si>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</si>
  <si>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</si>
  <si>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</si>
  <si>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</si>
  <si>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</si>
  <si>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Сумма на 2025 год</t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</si>
  <si>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</si>
  <si>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</si>
  <si>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</si>
  <si>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</si>
  <si>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99000
6105С</t>
  </si>
  <si>
    <t>Сумма на 2026 год</t>
  </si>
  <si>
    <t>Представительские расходы органов местного самоуправления</t>
  </si>
  <si>
    <t>99000
92031</t>
  </si>
  <si>
    <t>09000
L5990</t>
  </si>
  <si>
    <t>Расходы на софинансирование мероприятий по борьбе с борщевиком Сосновского</t>
  </si>
  <si>
    <t>19000
S2250</t>
  </si>
  <si>
    <t>19000
S2640</t>
  </si>
  <si>
    <t>Дорожный фонд</t>
  </si>
  <si>
    <t>Расходы на возмещение части затрат на содержание маточного поголовья сельскохозяйственных животных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</si>
  <si>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</si>
  <si>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</si>
  <si>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</si>
  <si>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Иные          бюджетные ассигнования</t>
  </si>
  <si>
    <t>Расходы на возмещение части затрат на приобретение пчелосемей</t>
  </si>
  <si>
    <t>99000
72660</t>
  </si>
  <si>
    <t>99000
72670</t>
  </si>
  <si>
    <t>99000
72680</t>
  </si>
  <si>
    <t>Проведение мероприятий для детей и молодежи в рамках подпрограммы "Здоровое поколение"</t>
  </si>
  <si>
    <t>11000
2199Ш</t>
  </si>
  <si>
    <t>Федеральный проект "Патриотическое воспитание граждан Российской Федерации"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</si>
  <si>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</si>
  <si>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</si>
  <si>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t>120EВ
00000</t>
  </si>
  <si>
    <t>120EВ
51790</t>
  </si>
  <si>
    <t xml:space="preserve">Расходы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</si>
  <si>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99000
51200</t>
  </si>
  <si>
    <t>Закупка           товаров, работ    и    услуг    для обеспечения государственных (муниципальных) нужд</t>
  </si>
  <si>
    <t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</si>
  <si>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</si>
  <si>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</si>
  <si>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</si>
  <si>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Расходы на обеспечение деятельности учреждений образования</t>
  </si>
  <si>
    <t>15000
2099Д</t>
  </si>
  <si>
    <t>15000
2199Ш</t>
  </si>
  <si>
    <r>
      <t xml:space="preserve">
  Приложение №6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24 "  апреля  2024 г.№ 18
</t>
    </r>
    <r>
      <rPr>
        <b/>
        <sz val="12"/>
        <rFont val="Arial"/>
        <family val="2"/>
      </rPr>
      <t>ВЕДОМСТВЕННАЯ СТРУКТУРА РАСХОДОВ РАЙОННОГО БЮДЖЕТА НА 2025 и 2026  ГОДЫ</t>
    </r>
  </si>
</sst>
</file>

<file path=xl/styles.xml><?xml version="1.0" encoding="utf-8"?>
<styleSheet xmlns="http://schemas.openxmlformats.org/spreadsheetml/2006/main">
  <numFmts count="1">
    <numFmt numFmtId="164" formatCode="00"/>
  </numFmts>
  <fonts count="13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theme="1"/>
      <name val="Arial"/>
      <family val="2"/>
    </font>
    <font>
      <sz val="12"/>
      <color rgb="FFC0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justify" vertical="distributed"/>
    </xf>
    <xf numFmtId="4" fontId="3" fillId="0" borderId="1" xfId="0" applyNumberFormat="1" applyFont="1" applyFill="1" applyBorder="1" applyAlignment="1">
      <alignment shrinkToFit="1"/>
    </xf>
    <xf numFmtId="4" fontId="1" fillId="0" borderId="1" xfId="0" applyNumberFormat="1" applyFont="1" applyFill="1" applyBorder="1" applyAlignment="1">
      <alignment horizontal="right"/>
    </xf>
    <xf numFmtId="2" fontId="1" fillId="0" borderId="2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" fontId="3" fillId="0" borderId="3" xfId="0" applyNumberFormat="1" applyFont="1" applyFill="1" applyBorder="1" applyAlignment="1">
      <alignment horizontal="center" vertical="center" shrinkToFit="1"/>
    </xf>
    <xf numFmtId="164" fontId="3" fillId="0" borderId="3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shrinkToFit="1"/>
    </xf>
    <xf numFmtId="0" fontId="0" fillId="0" borderId="4" xfId="0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wrapText="1"/>
    </xf>
    <xf numFmtId="4" fontId="10" fillId="0" borderId="1" xfId="0" applyNumberFormat="1" applyFont="1" applyFill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right" vertical="center" shrinkToFit="1"/>
    </xf>
    <xf numFmtId="4" fontId="11" fillId="0" borderId="1" xfId="0" applyNumberFormat="1" applyFont="1" applyFill="1" applyBorder="1" applyAlignment="1">
      <alignment horizontal="right" shrinkToFit="1"/>
    </xf>
    <xf numFmtId="2" fontId="1" fillId="0" borderId="6" xfId="0" applyNumberFormat="1" applyFont="1" applyFill="1" applyBorder="1" applyAlignment="1">
      <alignment horizontal="justify" vertical="distributed" wrapText="1"/>
    </xf>
    <xf numFmtId="1" fontId="3" fillId="0" borderId="1" xfId="0" applyNumberFormat="1" applyFont="1" applyFill="1" applyBorder="1" applyAlignment="1">
      <alignment horizontal="justify" shrinkToFit="1"/>
    </xf>
    <xf numFmtId="164" fontId="3" fillId="0" borderId="1" xfId="0" applyNumberFormat="1" applyFont="1" applyFill="1" applyBorder="1" applyAlignment="1">
      <alignment horizontal="justify" shrinkToFi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" fontId="12" fillId="0" borderId="1" xfId="0" applyNumberFormat="1" applyFont="1" applyFill="1" applyBorder="1" applyAlignment="1">
      <alignment horizontal="right" shrinkToFit="1"/>
    </xf>
    <xf numFmtId="4" fontId="5" fillId="0" borderId="1" xfId="0" applyNumberFormat="1" applyFont="1" applyFill="1" applyBorder="1" applyAlignment="1">
      <alignment horizontal="right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4" fontId="6" fillId="0" borderId="1" xfId="0" applyNumberFormat="1" applyFont="1" applyFill="1" applyBorder="1" applyAlignment="1">
      <alignment horizontal="right" shrinkToFit="1"/>
    </xf>
    <xf numFmtId="4" fontId="10" fillId="0" borderId="1" xfId="0" applyNumberFormat="1" applyFont="1" applyFill="1" applyBorder="1" applyAlignment="1">
      <alignment horizontal="right" shrinkToFit="1"/>
    </xf>
    <xf numFmtId="4" fontId="6" fillId="0" borderId="1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7"/>
  <sheetViews>
    <sheetView tabSelected="1" workbookViewId="0">
      <selection activeCell="A2" sqref="A2"/>
    </sheetView>
  </sheetViews>
  <sheetFormatPr defaultRowHeight="12.75"/>
  <cols>
    <col min="1" max="1" width="64.33203125" customWidth="1"/>
    <col min="2" max="2" width="8" customWidth="1"/>
    <col min="3" max="3" width="6.83203125" customWidth="1"/>
    <col min="4" max="4" width="5.83203125" customWidth="1"/>
    <col min="5" max="5" width="15" customWidth="1"/>
    <col min="6" max="6" width="10.6640625" customWidth="1"/>
    <col min="7" max="7" width="19.1640625" customWidth="1"/>
    <col min="8" max="8" width="19.83203125" customWidth="1"/>
    <col min="9" max="9" width="0.33203125" customWidth="1"/>
    <col min="11" max="11" width="0.6640625" customWidth="1"/>
  </cols>
  <sheetData>
    <row r="1" spans="1:9" ht="122.25" customHeight="1">
      <c r="A1" s="90" t="s">
        <v>289</v>
      </c>
      <c r="B1" s="91"/>
      <c r="C1" s="91"/>
      <c r="D1" s="91"/>
      <c r="E1" s="91"/>
      <c r="F1" s="91"/>
      <c r="G1" s="91"/>
      <c r="H1" s="91"/>
      <c r="I1" s="91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39" t="s">
        <v>249</v>
      </c>
      <c r="H2" s="39" t="s">
        <v>255</v>
      </c>
      <c r="I2" s="1"/>
    </row>
    <row r="3" spans="1:9" ht="47.25">
      <c r="A3" s="26" t="s">
        <v>6</v>
      </c>
      <c r="B3" s="6">
        <v>901</v>
      </c>
      <c r="C3" s="5"/>
      <c r="D3" s="5"/>
      <c r="E3" s="5"/>
      <c r="F3" s="5"/>
      <c r="G3" s="33">
        <f>SUM(G4,G75,G81,G126,G136,G143)</f>
        <v>126025851</v>
      </c>
      <c r="H3" s="84">
        <f>SUM(H4,H75,H81,H126,H136,H143)</f>
        <v>122527551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SUM(G5,G13,G44,G49)</f>
        <v>25749941</v>
      </c>
      <c r="H4" s="75">
        <f>SUM(H5,H13,H41,H44,H49)</f>
        <v>24381841</v>
      </c>
      <c r="I4" s="11"/>
    </row>
    <row r="5" spans="1:9" ht="45">
      <c r="A5" s="29" t="s">
        <v>100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1856341</v>
      </c>
      <c r="H5" s="35">
        <f>SUM(H6)</f>
        <v>1856341</v>
      </c>
      <c r="I5" s="1"/>
    </row>
    <row r="6" spans="1:9" ht="30">
      <c r="A6" s="29" t="s">
        <v>101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1856341</v>
      </c>
      <c r="H6" s="35">
        <f>SUM(H7,H10)</f>
        <v>1856341</v>
      </c>
      <c r="I6" s="1"/>
    </row>
    <row r="7" spans="1:9" ht="30">
      <c r="A7" s="29" t="s">
        <v>102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1750600</v>
      </c>
      <c r="H7" s="35">
        <f>SUM(H8)</f>
        <v>1750600</v>
      </c>
      <c r="I7" s="1"/>
    </row>
    <row r="8" spans="1:9" ht="66.75" customHeight="1">
      <c r="A8" s="29" t="s">
        <v>103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1750600</v>
      </c>
      <c r="H8" s="35">
        <f>SUM(H9)</f>
        <v>1750600</v>
      </c>
      <c r="I8" s="1"/>
    </row>
    <row r="9" spans="1:9" ht="30">
      <c r="A9" s="30" t="s">
        <v>102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1750600</v>
      </c>
      <c r="H9" s="34">
        <v>1750600</v>
      </c>
    </row>
    <row r="10" spans="1:9" ht="30">
      <c r="A10" s="29" t="s">
        <v>110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105741</v>
      </c>
      <c r="H10" s="34">
        <f>SUM(H11)</f>
        <v>105741</v>
      </c>
    </row>
    <row r="11" spans="1:9" ht="75">
      <c r="A11" s="29" t="s">
        <v>103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105741</v>
      </c>
      <c r="H11" s="35">
        <f>SUM(H12)</f>
        <v>105741</v>
      </c>
    </row>
    <row r="12" spans="1:9" ht="30">
      <c r="A12" s="30" t="s">
        <v>102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105741</v>
      </c>
      <c r="H12" s="34">
        <v>105741</v>
      </c>
    </row>
    <row r="13" spans="1:9" ht="48" customHeight="1">
      <c r="A13" s="29" t="s">
        <v>111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18838500</v>
      </c>
      <c r="H13" s="35">
        <f>SUM(H14,H23,H28,H33,H36)</f>
        <v>18838500</v>
      </c>
    </row>
    <row r="14" spans="1:9" ht="30">
      <c r="A14" s="29" t="s">
        <v>112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16507500</v>
      </c>
      <c r="H14" s="35">
        <f>SUM(H15,H18)</f>
        <v>16507500</v>
      </c>
    </row>
    <row r="15" spans="1:9" ht="30">
      <c r="A15" s="29" t="s">
        <v>99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16417500</v>
      </c>
      <c r="H15" s="34">
        <f>SUM(H16)</f>
        <v>16417500</v>
      </c>
    </row>
    <row r="16" spans="1:9" ht="63" customHeight="1">
      <c r="A16" s="29" t="s">
        <v>103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16417500</v>
      </c>
      <c r="H16" s="35">
        <f>SUM(H17)</f>
        <v>16417500</v>
      </c>
    </row>
    <row r="17" spans="1:8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16417500</v>
      </c>
      <c r="H17" s="34">
        <v>16417500</v>
      </c>
    </row>
    <row r="18" spans="1:8" ht="30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90000</v>
      </c>
      <c r="H18" s="34">
        <f>SUM(H19,H21)</f>
        <v>90000</v>
      </c>
    </row>
    <row r="19" spans="1:8" ht="61.5" customHeight="1">
      <c r="A19" s="29" t="s">
        <v>103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70000</v>
      </c>
      <c r="H19" s="35">
        <f>SUM(H20)</f>
        <v>70000</v>
      </c>
    </row>
    <row r="20" spans="1:8" ht="30">
      <c r="A20" s="29" t="s">
        <v>102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70000</v>
      </c>
      <c r="H20" s="34">
        <v>70000</v>
      </c>
    </row>
    <row r="21" spans="1:8" ht="30">
      <c r="A21" s="29" t="s">
        <v>104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20000</v>
      </c>
      <c r="H21" s="34">
        <f>SUM(H22)</f>
        <v>20000</v>
      </c>
    </row>
    <row r="22" spans="1:8" ht="30">
      <c r="A22" s="29" t="s">
        <v>105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20000</v>
      </c>
      <c r="H22" s="34">
        <v>20000</v>
      </c>
    </row>
    <row r="23" spans="1:8" ht="45">
      <c r="A23" s="29" t="s">
        <v>113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>
        <f>SUM(H24,H26)</f>
        <v>847800</v>
      </c>
    </row>
    <row r="24" spans="1:8" ht="63.75" customHeight="1">
      <c r="A24" s="29" t="s">
        <v>103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846300</v>
      </c>
      <c r="H24" s="35">
        <f>SUM(H25)</f>
        <v>846300</v>
      </c>
    </row>
    <row r="25" spans="1:8" ht="30">
      <c r="A25" s="30" t="s">
        <v>102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846300</v>
      </c>
      <c r="H25" s="34">
        <v>846300</v>
      </c>
    </row>
    <row r="26" spans="1:8" ht="30">
      <c r="A26" s="29" t="s">
        <v>106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1500</v>
      </c>
      <c r="H26" s="34">
        <f>SUM(H27)</f>
        <v>1500</v>
      </c>
    </row>
    <row r="27" spans="1:8" ht="45">
      <c r="A27" s="29" t="s">
        <v>107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1500</v>
      </c>
      <c r="H27" s="35">
        <v>1500</v>
      </c>
    </row>
    <row r="28" spans="1:8" ht="75.75" customHeight="1">
      <c r="A28" s="29" t="s">
        <v>114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486100</v>
      </c>
      <c r="H28" s="35">
        <f>SUM(H29,H31)</f>
        <v>486100</v>
      </c>
    </row>
    <row r="29" spans="1:8" ht="63" customHeight="1">
      <c r="A29" s="29" t="s">
        <v>103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457000</v>
      </c>
      <c r="H29" s="35">
        <f>SUM(H30)</f>
        <v>457000</v>
      </c>
    </row>
    <row r="30" spans="1:8" ht="30">
      <c r="A30" s="29" t="s">
        <v>102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457000</v>
      </c>
      <c r="H30" s="34">
        <v>457000</v>
      </c>
    </row>
    <row r="31" spans="1:8" ht="30">
      <c r="A31" s="29" t="s">
        <v>106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29100</v>
      </c>
      <c r="H31" s="35">
        <f>SUM(H32)</f>
        <v>29100</v>
      </c>
    </row>
    <row r="32" spans="1:8" ht="45">
      <c r="A32" s="29" t="s">
        <v>107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29100</v>
      </c>
      <c r="H32" s="35">
        <v>29100</v>
      </c>
    </row>
    <row r="33" spans="1:8" ht="60.75" customHeight="1">
      <c r="A33" s="29" t="s">
        <v>115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24800</v>
      </c>
      <c r="H33" s="35">
        <f>SUM(H34)</f>
        <v>24800</v>
      </c>
    </row>
    <row r="34" spans="1:8" ht="62.25" customHeight="1">
      <c r="A34" s="29" t="s">
        <v>103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24800</v>
      </c>
      <c r="H34" s="35">
        <f>SUM(H35)</f>
        <v>24800</v>
      </c>
    </row>
    <row r="35" spans="1:8" ht="30">
      <c r="A35" s="29" t="s">
        <v>102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24800</v>
      </c>
      <c r="H35" s="35">
        <v>24800</v>
      </c>
    </row>
    <row r="36" spans="1:8" ht="90">
      <c r="A36" s="29" t="s">
        <v>116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972300</v>
      </c>
      <c r="H36" s="35">
        <f>SUM(H37,H39)</f>
        <v>972300</v>
      </c>
    </row>
    <row r="37" spans="1:8" ht="63" customHeight="1">
      <c r="A37" s="29" t="s">
        <v>103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852300</v>
      </c>
      <c r="H37" s="35">
        <f>SUM(H38)</f>
        <v>852300</v>
      </c>
    </row>
    <row r="38" spans="1:8" ht="30">
      <c r="A38" s="29" t="s">
        <v>102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852300</v>
      </c>
      <c r="H38" s="34">
        <v>852300</v>
      </c>
    </row>
    <row r="39" spans="1:8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120000</v>
      </c>
      <c r="H39" s="35">
        <f>SUM(H40)</f>
        <v>120000</v>
      </c>
    </row>
    <row r="40" spans="1:8" ht="45">
      <c r="A40" s="29" t="s">
        <v>107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120000</v>
      </c>
      <c r="H40" s="35">
        <v>120000</v>
      </c>
    </row>
    <row r="41" spans="1:8" ht="60">
      <c r="A41" s="64" t="s">
        <v>279</v>
      </c>
      <c r="B41" s="12">
        <v>901</v>
      </c>
      <c r="C41" s="13">
        <v>1</v>
      </c>
      <c r="D41" s="13">
        <v>5</v>
      </c>
      <c r="E41" s="15"/>
      <c r="F41" s="12"/>
      <c r="G41" s="35"/>
      <c r="H41" s="85">
        <f t="shared" ref="G41:H47" si="0">SUM(H42)</f>
        <v>31900</v>
      </c>
    </row>
    <row r="42" spans="1:8" ht="45">
      <c r="A42" s="29" t="s">
        <v>281</v>
      </c>
      <c r="B42" s="12">
        <v>901</v>
      </c>
      <c r="C42" s="13">
        <v>1</v>
      </c>
      <c r="D42" s="13">
        <v>5</v>
      </c>
      <c r="E42" s="46" t="s">
        <v>280</v>
      </c>
      <c r="F42" s="12">
        <v>200</v>
      </c>
      <c r="G42" s="35"/>
      <c r="H42" s="35">
        <f t="shared" si="0"/>
        <v>31900</v>
      </c>
    </row>
    <row r="43" spans="1:8" ht="45">
      <c r="A43" s="29" t="s">
        <v>107</v>
      </c>
      <c r="B43" s="12">
        <v>901</v>
      </c>
      <c r="C43" s="13">
        <v>1</v>
      </c>
      <c r="D43" s="13">
        <v>5</v>
      </c>
      <c r="E43" s="46" t="s">
        <v>280</v>
      </c>
      <c r="F43" s="12">
        <v>240</v>
      </c>
      <c r="G43" s="35"/>
      <c r="H43" s="35">
        <v>31900</v>
      </c>
    </row>
    <row r="44" spans="1:8" ht="15">
      <c r="A44" s="27" t="s">
        <v>23</v>
      </c>
      <c r="B44" s="21">
        <v>901</v>
      </c>
      <c r="C44" s="22">
        <v>1</v>
      </c>
      <c r="D44" s="21">
        <v>11</v>
      </c>
      <c r="E44" s="23"/>
      <c r="F44" s="23"/>
      <c r="G44" s="36">
        <f t="shared" si="0"/>
        <v>300000</v>
      </c>
      <c r="H44" s="36">
        <f t="shared" si="0"/>
        <v>300000</v>
      </c>
    </row>
    <row r="45" spans="1:8" ht="30">
      <c r="A45" s="29" t="s">
        <v>117</v>
      </c>
      <c r="B45" s="7">
        <v>901</v>
      </c>
      <c r="C45" s="8">
        <v>1</v>
      </c>
      <c r="D45" s="7">
        <v>11</v>
      </c>
      <c r="E45" s="18" t="s">
        <v>22</v>
      </c>
      <c r="F45" s="9"/>
      <c r="G45" s="34">
        <f t="shared" si="0"/>
        <v>300000</v>
      </c>
      <c r="H45" s="34">
        <f t="shared" si="0"/>
        <v>300000</v>
      </c>
    </row>
    <row r="46" spans="1:8" ht="30">
      <c r="A46" s="29" t="s">
        <v>118</v>
      </c>
      <c r="B46" s="7">
        <v>901</v>
      </c>
      <c r="C46" s="8">
        <v>1</v>
      </c>
      <c r="D46" s="7">
        <v>11</v>
      </c>
      <c r="E46" s="18" t="s">
        <v>24</v>
      </c>
      <c r="F46" s="5"/>
      <c r="G46" s="34">
        <f t="shared" si="0"/>
        <v>300000</v>
      </c>
      <c r="H46" s="34">
        <f t="shared" si="0"/>
        <v>300000</v>
      </c>
    </row>
    <row r="47" spans="1:8" ht="30">
      <c r="A47" s="29" t="s">
        <v>104</v>
      </c>
      <c r="B47" s="7">
        <v>901</v>
      </c>
      <c r="C47" s="8">
        <v>1</v>
      </c>
      <c r="D47" s="7">
        <v>11</v>
      </c>
      <c r="E47" s="18" t="s">
        <v>24</v>
      </c>
      <c r="F47" s="7">
        <v>800</v>
      </c>
      <c r="G47" s="34">
        <f t="shared" si="0"/>
        <v>300000</v>
      </c>
      <c r="H47" s="34">
        <f t="shared" si="0"/>
        <v>300000</v>
      </c>
    </row>
    <row r="48" spans="1:8" ht="30">
      <c r="A48" s="27" t="s">
        <v>25</v>
      </c>
      <c r="B48" s="7">
        <v>901</v>
      </c>
      <c r="C48" s="8">
        <v>1</v>
      </c>
      <c r="D48" s="7">
        <v>11</v>
      </c>
      <c r="E48" s="18" t="s">
        <v>24</v>
      </c>
      <c r="F48" s="7">
        <v>870</v>
      </c>
      <c r="G48" s="34">
        <v>300000</v>
      </c>
      <c r="H48" s="34">
        <v>300000</v>
      </c>
    </row>
    <row r="49" spans="1:8" ht="15">
      <c r="A49" s="29" t="s">
        <v>119</v>
      </c>
      <c r="B49" s="7">
        <v>901</v>
      </c>
      <c r="C49" s="8">
        <v>1</v>
      </c>
      <c r="D49" s="7">
        <v>13</v>
      </c>
      <c r="E49" s="9"/>
      <c r="F49" s="9"/>
      <c r="G49" s="34">
        <f>SUM(G50,G54,G58)</f>
        <v>4755100</v>
      </c>
      <c r="H49" s="34">
        <f>SUM(H50,H54,H58)</f>
        <v>3355100</v>
      </c>
    </row>
    <row r="50" spans="1:8" ht="60">
      <c r="A50" s="29" t="s">
        <v>120</v>
      </c>
      <c r="B50" s="12">
        <v>901</v>
      </c>
      <c r="C50" s="13">
        <v>1</v>
      </c>
      <c r="D50" s="12">
        <v>13</v>
      </c>
      <c r="E50" s="16" t="s">
        <v>26</v>
      </c>
      <c r="F50" s="5"/>
      <c r="G50" s="35">
        <f t="shared" ref="G50:H52" si="1">SUM(G51)</f>
        <v>40000</v>
      </c>
      <c r="H50" s="35">
        <f t="shared" si="1"/>
        <v>40000</v>
      </c>
    </row>
    <row r="51" spans="1:8" ht="45">
      <c r="A51" s="29" t="s">
        <v>122</v>
      </c>
      <c r="B51" s="12">
        <v>901</v>
      </c>
      <c r="C51" s="13">
        <v>1</v>
      </c>
      <c r="D51" s="12">
        <v>13</v>
      </c>
      <c r="E51" s="16" t="s">
        <v>27</v>
      </c>
      <c r="F51" s="12"/>
      <c r="G51" s="37">
        <f t="shared" si="1"/>
        <v>40000</v>
      </c>
      <c r="H51" s="37">
        <f t="shared" si="1"/>
        <v>40000</v>
      </c>
    </row>
    <row r="52" spans="1:8" ht="30">
      <c r="A52" s="29" t="s">
        <v>106</v>
      </c>
      <c r="B52" s="12">
        <v>901</v>
      </c>
      <c r="C52" s="13">
        <v>1</v>
      </c>
      <c r="D52" s="12">
        <v>13</v>
      </c>
      <c r="E52" s="15" t="s">
        <v>27</v>
      </c>
      <c r="F52" s="12">
        <v>200</v>
      </c>
      <c r="G52" s="37">
        <f t="shared" si="1"/>
        <v>40000</v>
      </c>
      <c r="H52" s="37">
        <f t="shared" si="1"/>
        <v>40000</v>
      </c>
    </row>
    <row r="53" spans="1:8" ht="45">
      <c r="A53" s="29" t="s">
        <v>107</v>
      </c>
      <c r="B53" s="12">
        <v>901</v>
      </c>
      <c r="C53" s="13">
        <v>1</v>
      </c>
      <c r="D53" s="12">
        <v>13</v>
      </c>
      <c r="E53" s="15" t="s">
        <v>27</v>
      </c>
      <c r="F53" s="12">
        <v>240</v>
      </c>
      <c r="G53" s="37">
        <v>40000</v>
      </c>
      <c r="H53" s="37">
        <v>40000</v>
      </c>
    </row>
    <row r="54" spans="1:8" ht="45">
      <c r="A54" s="29" t="s">
        <v>123</v>
      </c>
      <c r="B54" s="12">
        <v>901</v>
      </c>
      <c r="C54" s="13">
        <v>1</v>
      </c>
      <c r="D54" s="12">
        <v>13</v>
      </c>
      <c r="E54" s="15" t="s">
        <v>28</v>
      </c>
      <c r="F54" s="5"/>
      <c r="G54" s="35">
        <f t="shared" ref="G54:H56" si="2">SUM(G55)</f>
        <v>30000</v>
      </c>
      <c r="H54" s="35">
        <f t="shared" si="2"/>
        <v>30000</v>
      </c>
    </row>
    <row r="55" spans="1:8" ht="30">
      <c r="A55" s="29" t="s">
        <v>110</v>
      </c>
      <c r="B55" s="7">
        <v>901</v>
      </c>
      <c r="C55" s="8">
        <v>1</v>
      </c>
      <c r="D55" s="7">
        <v>13</v>
      </c>
      <c r="E55" s="41" t="s">
        <v>226</v>
      </c>
      <c r="F55" s="5"/>
      <c r="G55" s="34">
        <f t="shared" si="2"/>
        <v>30000</v>
      </c>
      <c r="H55" s="34">
        <f t="shared" si="2"/>
        <v>30000</v>
      </c>
    </row>
    <row r="56" spans="1:8" ht="30">
      <c r="A56" s="29" t="s">
        <v>106</v>
      </c>
      <c r="B56" s="12">
        <v>901</v>
      </c>
      <c r="C56" s="13">
        <v>1</v>
      </c>
      <c r="D56" s="12">
        <v>13</v>
      </c>
      <c r="E56" s="41" t="s">
        <v>226</v>
      </c>
      <c r="F56" s="12">
        <v>200</v>
      </c>
      <c r="G56" s="35">
        <f t="shared" si="2"/>
        <v>30000</v>
      </c>
      <c r="H56" s="35">
        <f t="shared" si="2"/>
        <v>30000</v>
      </c>
    </row>
    <row r="57" spans="1:8" ht="45">
      <c r="A57" s="29" t="s">
        <v>107</v>
      </c>
      <c r="B57" s="12">
        <v>901</v>
      </c>
      <c r="C57" s="13">
        <v>1</v>
      </c>
      <c r="D57" s="12">
        <v>13</v>
      </c>
      <c r="E57" s="41" t="s">
        <v>226</v>
      </c>
      <c r="F57" s="12">
        <v>240</v>
      </c>
      <c r="G57" s="35">
        <v>30000</v>
      </c>
      <c r="H57" s="35">
        <v>30000</v>
      </c>
    </row>
    <row r="58" spans="1:8" ht="30">
      <c r="A58" s="27" t="s">
        <v>29</v>
      </c>
      <c r="B58" s="7">
        <v>901</v>
      </c>
      <c r="C58" s="8">
        <v>1</v>
      </c>
      <c r="D58" s="7">
        <v>13</v>
      </c>
      <c r="E58" s="18" t="s">
        <v>22</v>
      </c>
      <c r="F58" s="9"/>
      <c r="G58" s="34">
        <f>SUM(G59,G62,G67,G72)</f>
        <v>4685100</v>
      </c>
      <c r="H58" s="34">
        <f>SUM(H59,H62,H67,H72)</f>
        <v>3285100</v>
      </c>
    </row>
    <row r="59" spans="1:8" ht="45">
      <c r="A59" s="26" t="s">
        <v>30</v>
      </c>
      <c r="B59" s="12">
        <v>901</v>
      </c>
      <c r="C59" s="13">
        <v>1</v>
      </c>
      <c r="D59" s="12">
        <v>13</v>
      </c>
      <c r="E59" s="15" t="s">
        <v>31</v>
      </c>
      <c r="F59" s="5"/>
      <c r="G59" s="35">
        <f>SUM(G60)</f>
        <v>305200</v>
      </c>
      <c r="H59" s="35">
        <f>SUM(H60)</f>
        <v>305200</v>
      </c>
    </row>
    <row r="60" spans="1:8" ht="45">
      <c r="A60" s="29" t="s">
        <v>108</v>
      </c>
      <c r="B60" s="12">
        <v>901</v>
      </c>
      <c r="C60" s="13">
        <v>1</v>
      </c>
      <c r="D60" s="12">
        <v>13</v>
      </c>
      <c r="E60" s="15" t="s">
        <v>31</v>
      </c>
      <c r="F60" s="12">
        <v>600</v>
      </c>
      <c r="G60" s="35">
        <f>SUM(G61)</f>
        <v>305200</v>
      </c>
      <c r="H60" s="35">
        <f>SUM(H61)</f>
        <v>305200</v>
      </c>
    </row>
    <row r="61" spans="1:8" ht="35.25" customHeight="1">
      <c r="A61" s="29" t="s">
        <v>109</v>
      </c>
      <c r="B61" s="12">
        <v>901</v>
      </c>
      <c r="C61" s="13">
        <v>1</v>
      </c>
      <c r="D61" s="12">
        <v>13</v>
      </c>
      <c r="E61" s="15" t="s">
        <v>31</v>
      </c>
      <c r="F61" s="12">
        <v>630</v>
      </c>
      <c r="G61" s="35">
        <v>305200</v>
      </c>
      <c r="H61" s="35">
        <v>305200</v>
      </c>
    </row>
    <row r="62" spans="1:8" ht="76.5" customHeight="1">
      <c r="A62" s="29" t="s">
        <v>125</v>
      </c>
      <c r="B62" s="12">
        <v>901</v>
      </c>
      <c r="C62" s="13">
        <v>1</v>
      </c>
      <c r="D62" s="12">
        <v>13</v>
      </c>
      <c r="E62" s="16" t="s">
        <v>32</v>
      </c>
      <c r="F62" s="5"/>
      <c r="G62" s="78">
        <f>SUM(G63,G65)</f>
        <v>34900</v>
      </c>
      <c r="H62" s="78">
        <f>SUM(H63,H65)</f>
        <v>34900</v>
      </c>
    </row>
    <row r="63" spans="1:8" ht="30">
      <c r="A63" s="29" t="s">
        <v>106</v>
      </c>
      <c r="B63" s="12">
        <v>901</v>
      </c>
      <c r="C63" s="13">
        <v>1</v>
      </c>
      <c r="D63" s="12">
        <v>13</v>
      </c>
      <c r="E63" s="15" t="s">
        <v>32</v>
      </c>
      <c r="F63" s="12">
        <v>200</v>
      </c>
      <c r="G63" s="78">
        <f>SUM(G64)</f>
        <v>17400</v>
      </c>
      <c r="H63" s="78">
        <f>SUM(H64)</f>
        <v>17400</v>
      </c>
    </row>
    <row r="64" spans="1:8" ht="45">
      <c r="A64" s="29" t="s">
        <v>107</v>
      </c>
      <c r="B64" s="12">
        <v>901</v>
      </c>
      <c r="C64" s="13">
        <v>1</v>
      </c>
      <c r="D64" s="12">
        <v>13</v>
      </c>
      <c r="E64" s="15" t="s">
        <v>32</v>
      </c>
      <c r="F64" s="12">
        <v>240</v>
      </c>
      <c r="G64" s="78">
        <v>17400</v>
      </c>
      <c r="H64" s="78">
        <v>17400</v>
      </c>
    </row>
    <row r="65" spans="1:8" ht="30">
      <c r="A65" s="27" t="s">
        <v>33</v>
      </c>
      <c r="B65" s="7">
        <v>901</v>
      </c>
      <c r="C65" s="8">
        <v>1</v>
      </c>
      <c r="D65" s="7">
        <v>13</v>
      </c>
      <c r="E65" s="18" t="s">
        <v>32</v>
      </c>
      <c r="F65" s="7">
        <v>500</v>
      </c>
      <c r="G65" s="77">
        <f>SUM(G66)</f>
        <v>17500</v>
      </c>
      <c r="H65" s="77">
        <f>SUM(H66)</f>
        <v>17500</v>
      </c>
    </row>
    <row r="66" spans="1:8" ht="30">
      <c r="A66" s="27" t="s">
        <v>34</v>
      </c>
      <c r="B66" s="7">
        <v>901</v>
      </c>
      <c r="C66" s="8">
        <v>1</v>
      </c>
      <c r="D66" s="7">
        <v>13</v>
      </c>
      <c r="E66" s="18" t="s">
        <v>32</v>
      </c>
      <c r="F66" s="7">
        <v>530</v>
      </c>
      <c r="G66" s="77">
        <v>17500</v>
      </c>
      <c r="H66" s="77">
        <v>17500</v>
      </c>
    </row>
    <row r="67" spans="1:8" ht="75">
      <c r="A67" s="29" t="s">
        <v>126</v>
      </c>
      <c r="B67" s="12">
        <v>901</v>
      </c>
      <c r="C67" s="13">
        <v>1</v>
      </c>
      <c r="D67" s="12">
        <v>13</v>
      </c>
      <c r="E67" s="16" t="s">
        <v>35</v>
      </c>
      <c r="F67" s="5"/>
      <c r="G67" s="35">
        <f>SUM(G68,G70)</f>
        <v>4285000</v>
      </c>
      <c r="H67" s="35">
        <f>SUM(H68,H70)</f>
        <v>2885000</v>
      </c>
    </row>
    <row r="68" spans="1:8" ht="30">
      <c r="A68" s="29" t="s">
        <v>106</v>
      </c>
      <c r="B68" s="12">
        <v>901</v>
      </c>
      <c r="C68" s="13">
        <v>1</v>
      </c>
      <c r="D68" s="12">
        <v>13</v>
      </c>
      <c r="E68" s="15" t="s">
        <v>35</v>
      </c>
      <c r="F68" s="12">
        <v>200</v>
      </c>
      <c r="G68" s="35">
        <f>SUM(G69)</f>
        <v>4172000</v>
      </c>
      <c r="H68" s="35">
        <f>SUM(H69)</f>
        <v>2772000</v>
      </c>
    </row>
    <row r="69" spans="1:8" ht="45">
      <c r="A69" s="29" t="s">
        <v>107</v>
      </c>
      <c r="B69" s="12">
        <v>901</v>
      </c>
      <c r="C69" s="13">
        <v>1</v>
      </c>
      <c r="D69" s="12">
        <v>13</v>
      </c>
      <c r="E69" s="15" t="s">
        <v>35</v>
      </c>
      <c r="F69" s="12">
        <v>240</v>
      </c>
      <c r="G69" s="35">
        <v>4172000</v>
      </c>
      <c r="H69" s="35">
        <v>2772000</v>
      </c>
    </row>
    <row r="70" spans="1:8" ht="30">
      <c r="A70" s="29" t="s">
        <v>104</v>
      </c>
      <c r="B70" s="7">
        <v>901</v>
      </c>
      <c r="C70" s="8">
        <v>1</v>
      </c>
      <c r="D70" s="7">
        <v>13</v>
      </c>
      <c r="E70" s="18" t="s">
        <v>35</v>
      </c>
      <c r="F70" s="7">
        <v>800</v>
      </c>
      <c r="G70" s="34">
        <f>SUM(G71)</f>
        <v>113000</v>
      </c>
      <c r="H70" s="34">
        <f>SUM(H71)</f>
        <v>113000</v>
      </c>
    </row>
    <row r="71" spans="1:8" ht="30">
      <c r="A71" s="29" t="s">
        <v>105</v>
      </c>
      <c r="B71" s="7">
        <v>901</v>
      </c>
      <c r="C71" s="8">
        <v>1</v>
      </c>
      <c r="D71" s="7">
        <v>13</v>
      </c>
      <c r="E71" s="18" t="s">
        <v>35</v>
      </c>
      <c r="F71" s="7">
        <v>850</v>
      </c>
      <c r="G71" s="34">
        <v>113000</v>
      </c>
      <c r="H71" s="34">
        <v>113000</v>
      </c>
    </row>
    <row r="72" spans="1:8" ht="30">
      <c r="A72" s="57" t="s">
        <v>256</v>
      </c>
      <c r="B72" s="7">
        <v>901</v>
      </c>
      <c r="C72" s="8">
        <v>1</v>
      </c>
      <c r="D72" s="7">
        <v>13</v>
      </c>
      <c r="E72" s="41" t="s">
        <v>257</v>
      </c>
      <c r="F72" s="7"/>
      <c r="G72" s="34">
        <f>SUM(G73)</f>
        <v>60000</v>
      </c>
      <c r="H72" s="34">
        <f>SUM(H73)</f>
        <v>60000</v>
      </c>
    </row>
    <row r="73" spans="1:8" ht="45">
      <c r="A73" s="49" t="s">
        <v>222</v>
      </c>
      <c r="B73" s="7">
        <v>901</v>
      </c>
      <c r="C73" s="8">
        <v>1</v>
      </c>
      <c r="D73" s="7">
        <v>13</v>
      </c>
      <c r="E73" s="41" t="s">
        <v>257</v>
      </c>
      <c r="F73" s="7">
        <v>200</v>
      </c>
      <c r="G73" s="34">
        <f>SUM(G74)</f>
        <v>60000</v>
      </c>
      <c r="H73" s="34">
        <f>SUM(H74)</f>
        <v>60000</v>
      </c>
    </row>
    <row r="74" spans="1:8" ht="45">
      <c r="A74" s="49" t="s">
        <v>107</v>
      </c>
      <c r="B74" s="7">
        <v>901</v>
      </c>
      <c r="C74" s="8">
        <v>1</v>
      </c>
      <c r="D74" s="7">
        <v>13</v>
      </c>
      <c r="E74" s="41" t="s">
        <v>257</v>
      </c>
      <c r="F74" s="7">
        <v>240</v>
      </c>
      <c r="G74" s="34">
        <v>60000</v>
      </c>
      <c r="H74" s="34">
        <v>60000</v>
      </c>
    </row>
    <row r="75" spans="1:8" ht="30">
      <c r="A75" s="29" t="s">
        <v>127</v>
      </c>
      <c r="B75" s="7">
        <v>901</v>
      </c>
      <c r="C75" s="8">
        <v>3</v>
      </c>
      <c r="D75" s="5"/>
      <c r="E75" s="5"/>
      <c r="F75" s="5"/>
      <c r="G75" s="34">
        <f>SUM(G76)</f>
        <v>150000</v>
      </c>
      <c r="H75" s="34">
        <f>SUM(H76)</f>
        <v>150000</v>
      </c>
    </row>
    <row r="76" spans="1:8" ht="15">
      <c r="A76" s="27" t="s">
        <v>36</v>
      </c>
      <c r="B76" s="21">
        <v>901</v>
      </c>
      <c r="C76" s="22">
        <v>3</v>
      </c>
      <c r="D76" s="22">
        <v>9</v>
      </c>
      <c r="E76" s="23"/>
      <c r="F76" s="23"/>
      <c r="G76" s="36">
        <f t="shared" ref="G76:H77" si="3">SUM(G77)</f>
        <v>150000</v>
      </c>
      <c r="H76" s="36">
        <f t="shared" si="3"/>
        <v>150000</v>
      </c>
    </row>
    <row r="77" spans="1:8" ht="30">
      <c r="A77" s="29" t="s">
        <v>117</v>
      </c>
      <c r="B77" s="7">
        <v>901</v>
      </c>
      <c r="C77" s="8">
        <v>3</v>
      </c>
      <c r="D77" s="8">
        <v>9</v>
      </c>
      <c r="E77" s="18" t="s">
        <v>22</v>
      </c>
      <c r="F77" s="9"/>
      <c r="G77" s="34">
        <f t="shared" si="3"/>
        <v>150000</v>
      </c>
      <c r="H77" s="34">
        <f t="shared" si="3"/>
        <v>150000</v>
      </c>
    </row>
    <row r="78" spans="1:8" ht="45">
      <c r="A78" s="29" t="s">
        <v>128</v>
      </c>
      <c r="B78" s="12">
        <v>901</v>
      </c>
      <c r="C78" s="13">
        <v>3</v>
      </c>
      <c r="D78" s="13">
        <v>9</v>
      </c>
      <c r="E78" s="16" t="s">
        <v>37</v>
      </c>
      <c r="F78" s="5"/>
      <c r="G78" s="35">
        <f>SUM(G79)</f>
        <v>150000</v>
      </c>
      <c r="H78" s="35">
        <f>SUM(H79)</f>
        <v>150000</v>
      </c>
    </row>
    <row r="79" spans="1:8" ht="30">
      <c r="A79" s="29" t="s">
        <v>106</v>
      </c>
      <c r="B79" s="12">
        <v>901</v>
      </c>
      <c r="C79" s="13">
        <v>3</v>
      </c>
      <c r="D79" s="13">
        <v>9</v>
      </c>
      <c r="E79" s="15" t="s">
        <v>37</v>
      </c>
      <c r="F79" s="12">
        <v>200</v>
      </c>
      <c r="G79" s="35">
        <f>SUM(G80)</f>
        <v>150000</v>
      </c>
      <c r="H79" s="35">
        <f>SUM(H80)</f>
        <v>150000</v>
      </c>
    </row>
    <row r="80" spans="1:8" ht="45">
      <c r="A80" s="29" t="s">
        <v>107</v>
      </c>
      <c r="B80" s="12">
        <v>901</v>
      </c>
      <c r="C80" s="13">
        <v>3</v>
      </c>
      <c r="D80" s="13">
        <v>9</v>
      </c>
      <c r="E80" s="15" t="s">
        <v>37</v>
      </c>
      <c r="F80" s="12">
        <v>240</v>
      </c>
      <c r="G80" s="35">
        <v>150000</v>
      </c>
      <c r="H80" s="35">
        <v>150000</v>
      </c>
    </row>
    <row r="81" spans="1:8" ht="15">
      <c r="A81" s="27" t="s">
        <v>39</v>
      </c>
      <c r="B81" s="7">
        <v>901</v>
      </c>
      <c r="C81" s="8">
        <v>4</v>
      </c>
      <c r="D81" s="9"/>
      <c r="E81" s="9"/>
      <c r="F81" s="9"/>
      <c r="G81" s="34">
        <f>SUM(G82,G89,G121,G104)</f>
        <v>92805110</v>
      </c>
      <c r="H81" s="34">
        <f>SUM(H82,H89,H121,H104)</f>
        <v>90684910</v>
      </c>
    </row>
    <row r="82" spans="1:8" ht="15">
      <c r="A82" s="27" t="s">
        <v>40</v>
      </c>
      <c r="B82" s="7">
        <v>901</v>
      </c>
      <c r="C82" s="8">
        <v>4</v>
      </c>
      <c r="D82" s="8">
        <v>1</v>
      </c>
      <c r="E82" s="9"/>
      <c r="F82" s="9"/>
      <c r="G82" s="34">
        <f>SUM(G83)</f>
        <v>424900</v>
      </c>
      <c r="H82" s="34">
        <f>SUM(H83)</f>
        <v>424900</v>
      </c>
    </row>
    <row r="83" spans="1:8" ht="30">
      <c r="A83" s="27" t="s">
        <v>29</v>
      </c>
      <c r="B83" s="7">
        <v>901</v>
      </c>
      <c r="C83" s="8">
        <v>4</v>
      </c>
      <c r="D83" s="8">
        <v>1</v>
      </c>
      <c r="E83" s="18" t="s">
        <v>22</v>
      </c>
      <c r="F83" s="9"/>
      <c r="G83" s="34">
        <f>SUM(G84)</f>
        <v>424900</v>
      </c>
      <c r="H83" s="34">
        <f>SUM(H84)</f>
        <v>424900</v>
      </c>
    </row>
    <row r="84" spans="1:8" ht="60.75" customHeight="1">
      <c r="A84" s="29" t="s">
        <v>130</v>
      </c>
      <c r="B84" s="12">
        <v>901</v>
      </c>
      <c r="C84" s="13">
        <v>4</v>
      </c>
      <c r="D84" s="13">
        <v>1</v>
      </c>
      <c r="E84" s="16" t="s">
        <v>41</v>
      </c>
      <c r="F84" s="5"/>
      <c r="G84" s="35">
        <f>SUM(G85,G87)</f>
        <v>424900</v>
      </c>
      <c r="H84" s="35">
        <f>SUM(H85,H87)</f>
        <v>424900</v>
      </c>
    </row>
    <row r="85" spans="1:8" ht="64.5" customHeight="1">
      <c r="A85" s="29" t="s">
        <v>103</v>
      </c>
      <c r="B85" s="12">
        <v>901</v>
      </c>
      <c r="C85" s="13">
        <v>4</v>
      </c>
      <c r="D85" s="13">
        <v>1</v>
      </c>
      <c r="E85" s="16" t="s">
        <v>41</v>
      </c>
      <c r="F85" s="12">
        <v>100</v>
      </c>
      <c r="G85" s="35">
        <v>408200</v>
      </c>
      <c r="H85" s="35">
        <v>408200</v>
      </c>
    </row>
    <row r="86" spans="1:8" ht="30">
      <c r="A86" s="29" t="s">
        <v>102</v>
      </c>
      <c r="B86" s="7">
        <v>901</v>
      </c>
      <c r="C86" s="8">
        <v>4</v>
      </c>
      <c r="D86" s="8">
        <v>1</v>
      </c>
      <c r="E86" s="15" t="s">
        <v>41</v>
      </c>
      <c r="F86" s="7">
        <v>120</v>
      </c>
      <c r="G86" s="34">
        <v>339000</v>
      </c>
      <c r="H86" s="34">
        <v>339000</v>
      </c>
    </row>
    <row r="87" spans="1:8" ht="30">
      <c r="A87" s="29" t="s">
        <v>106</v>
      </c>
      <c r="B87" s="12">
        <v>901</v>
      </c>
      <c r="C87" s="13">
        <v>4</v>
      </c>
      <c r="D87" s="13">
        <v>1</v>
      </c>
      <c r="E87" s="15" t="s">
        <v>41</v>
      </c>
      <c r="F87" s="12">
        <v>200</v>
      </c>
      <c r="G87" s="35">
        <f>SUM(G88)</f>
        <v>16700</v>
      </c>
      <c r="H87" s="35">
        <f>SUM(H88)</f>
        <v>16700</v>
      </c>
    </row>
    <row r="88" spans="1:8" ht="45">
      <c r="A88" s="29" t="s">
        <v>107</v>
      </c>
      <c r="B88" s="7">
        <v>901</v>
      </c>
      <c r="C88" s="8">
        <v>4</v>
      </c>
      <c r="D88" s="8">
        <v>1</v>
      </c>
      <c r="E88" s="40" t="s">
        <v>227</v>
      </c>
      <c r="F88" s="7">
        <v>240</v>
      </c>
      <c r="G88" s="35">
        <v>16700</v>
      </c>
      <c r="H88" s="35">
        <v>16700</v>
      </c>
    </row>
    <row r="89" spans="1:8" ht="15">
      <c r="A89" s="29" t="s">
        <v>131</v>
      </c>
      <c r="B89" s="7">
        <v>901</v>
      </c>
      <c r="C89" s="8">
        <v>4</v>
      </c>
      <c r="D89" s="8">
        <v>5</v>
      </c>
      <c r="E89" s="9"/>
      <c r="F89" s="9"/>
      <c r="G89" s="34">
        <f>SUM(G90,G98,G101)</f>
        <v>65153100</v>
      </c>
      <c r="H89" s="34">
        <f>SUM(H90,H98,H101)</f>
        <v>63057900</v>
      </c>
    </row>
    <row r="90" spans="1:8" ht="58.5" customHeight="1">
      <c r="A90" s="29" t="s">
        <v>132</v>
      </c>
      <c r="B90" s="12">
        <v>901</v>
      </c>
      <c r="C90" s="13">
        <v>4</v>
      </c>
      <c r="D90" s="13">
        <v>5</v>
      </c>
      <c r="E90" s="16" t="s">
        <v>42</v>
      </c>
      <c r="F90" s="5"/>
      <c r="G90" s="35">
        <f>SUM(G91,G94)</f>
        <v>64996600</v>
      </c>
      <c r="H90" s="35">
        <f>SUM(H91,H94)</f>
        <v>62901400</v>
      </c>
    </row>
    <row r="91" spans="1:8" ht="50.25" customHeight="1">
      <c r="A91" s="29" t="s">
        <v>133</v>
      </c>
      <c r="B91" s="12">
        <v>901</v>
      </c>
      <c r="C91" s="13">
        <v>4</v>
      </c>
      <c r="D91" s="13">
        <v>5</v>
      </c>
      <c r="E91" s="16" t="s">
        <v>43</v>
      </c>
      <c r="F91" s="5"/>
      <c r="G91" s="35">
        <f t="shared" ref="G91:H94" si="4">SUM(G92)</f>
        <v>50000</v>
      </c>
      <c r="H91" s="35">
        <f t="shared" si="4"/>
        <v>50000</v>
      </c>
    </row>
    <row r="92" spans="1:8" ht="30">
      <c r="A92" s="29" t="s">
        <v>106</v>
      </c>
      <c r="B92" s="12">
        <v>901</v>
      </c>
      <c r="C92" s="13">
        <v>4</v>
      </c>
      <c r="D92" s="13">
        <v>5</v>
      </c>
      <c r="E92" s="15" t="s">
        <v>43</v>
      </c>
      <c r="F92" s="12">
        <v>200</v>
      </c>
      <c r="G92" s="35">
        <f t="shared" si="4"/>
        <v>50000</v>
      </c>
      <c r="H92" s="35">
        <f t="shared" si="4"/>
        <v>50000</v>
      </c>
    </row>
    <row r="93" spans="1:8" ht="45">
      <c r="A93" s="29" t="s">
        <v>107</v>
      </c>
      <c r="B93" s="7">
        <v>901</v>
      </c>
      <c r="C93" s="8">
        <v>4</v>
      </c>
      <c r="D93" s="8">
        <v>5</v>
      </c>
      <c r="E93" s="15" t="s">
        <v>43</v>
      </c>
      <c r="F93" s="7">
        <v>240</v>
      </c>
      <c r="G93" s="34">
        <v>50000</v>
      </c>
      <c r="H93" s="34">
        <v>50000</v>
      </c>
    </row>
    <row r="94" spans="1:8" ht="45">
      <c r="A94" s="29" t="s">
        <v>136</v>
      </c>
      <c r="B94" s="12">
        <v>901</v>
      </c>
      <c r="C94" s="13">
        <v>4</v>
      </c>
      <c r="D94" s="13">
        <v>5</v>
      </c>
      <c r="E94" s="40" t="s">
        <v>258</v>
      </c>
      <c r="F94" s="7"/>
      <c r="G94" s="35">
        <f t="shared" si="4"/>
        <v>64946600</v>
      </c>
      <c r="H94" s="35">
        <f t="shared" si="4"/>
        <v>62851400</v>
      </c>
    </row>
    <row r="95" spans="1:8" ht="30">
      <c r="A95" s="29" t="s">
        <v>106</v>
      </c>
      <c r="B95" s="12">
        <v>901</v>
      </c>
      <c r="C95" s="13">
        <v>4</v>
      </c>
      <c r="D95" s="13">
        <v>5</v>
      </c>
      <c r="E95" s="40" t="s">
        <v>258</v>
      </c>
      <c r="F95" s="7">
        <v>200</v>
      </c>
      <c r="G95" s="35">
        <f t="shared" ref="G95:H95" si="5">SUM(G96)</f>
        <v>64946600</v>
      </c>
      <c r="H95" s="35">
        <f t="shared" si="5"/>
        <v>62851400</v>
      </c>
    </row>
    <row r="96" spans="1:8" ht="45">
      <c r="A96" s="29" t="s">
        <v>107</v>
      </c>
      <c r="B96" s="12">
        <v>901</v>
      </c>
      <c r="C96" s="13">
        <v>4</v>
      </c>
      <c r="D96" s="13">
        <v>5</v>
      </c>
      <c r="E96" s="40" t="s">
        <v>258</v>
      </c>
      <c r="F96" s="7">
        <v>240</v>
      </c>
      <c r="G96" s="34">
        <v>64946600</v>
      </c>
      <c r="H96" s="34">
        <v>62851400</v>
      </c>
    </row>
    <row r="97" spans="1:8" ht="30">
      <c r="A97" s="27" t="s">
        <v>29</v>
      </c>
      <c r="B97" s="7">
        <v>901</v>
      </c>
      <c r="C97" s="8">
        <v>4</v>
      </c>
      <c r="D97" s="13">
        <v>5</v>
      </c>
      <c r="E97" s="41" t="s">
        <v>22</v>
      </c>
      <c r="F97" s="7"/>
      <c r="G97" s="59">
        <f>SUM(G98,G101)</f>
        <v>156500</v>
      </c>
      <c r="H97" s="59">
        <f>SUM(H98,H101)</f>
        <v>156500</v>
      </c>
    </row>
    <row r="98" spans="1:8" ht="110.25" customHeight="1">
      <c r="A98" s="47" t="s">
        <v>134</v>
      </c>
      <c r="B98" s="12">
        <v>901</v>
      </c>
      <c r="C98" s="13">
        <v>4</v>
      </c>
      <c r="D98" s="13">
        <v>5</v>
      </c>
      <c r="E98" s="16" t="s">
        <v>44</v>
      </c>
      <c r="F98" s="5"/>
      <c r="G98" s="58">
        <f>SUM(G99)</f>
        <v>10000</v>
      </c>
      <c r="H98" s="35">
        <f>SUM(H99)</f>
        <v>10000</v>
      </c>
    </row>
    <row r="99" spans="1:8" ht="30">
      <c r="A99" s="29" t="s">
        <v>106</v>
      </c>
      <c r="B99" s="12">
        <v>901</v>
      </c>
      <c r="C99" s="13">
        <v>4</v>
      </c>
      <c r="D99" s="13">
        <v>5</v>
      </c>
      <c r="E99" s="15" t="s">
        <v>44</v>
      </c>
      <c r="F99" s="12">
        <v>200</v>
      </c>
      <c r="G99" s="35">
        <f>SUM(G100)</f>
        <v>10000</v>
      </c>
      <c r="H99" s="35">
        <f>SUM(H100)</f>
        <v>10000</v>
      </c>
    </row>
    <row r="100" spans="1:8" ht="45">
      <c r="A100" s="29" t="s">
        <v>107</v>
      </c>
      <c r="B100" s="12">
        <v>901</v>
      </c>
      <c r="C100" s="13">
        <v>4</v>
      </c>
      <c r="D100" s="13">
        <v>5</v>
      </c>
      <c r="E100" s="15" t="s">
        <v>44</v>
      </c>
      <c r="F100" s="12">
        <v>240</v>
      </c>
      <c r="G100" s="35">
        <v>10000</v>
      </c>
      <c r="H100" s="35">
        <v>10000</v>
      </c>
    </row>
    <row r="101" spans="1:8" ht="90">
      <c r="A101" s="29" t="s">
        <v>135</v>
      </c>
      <c r="B101" s="12">
        <v>901</v>
      </c>
      <c r="C101" s="13">
        <v>4</v>
      </c>
      <c r="D101" s="13">
        <v>5</v>
      </c>
      <c r="E101" s="16" t="s">
        <v>45</v>
      </c>
      <c r="F101" s="5"/>
      <c r="G101" s="35">
        <f>SUM(G102)</f>
        <v>146500</v>
      </c>
      <c r="H101" s="35">
        <f>SUM(H102)</f>
        <v>146500</v>
      </c>
    </row>
    <row r="102" spans="1:8" ht="30">
      <c r="A102" s="29" t="s">
        <v>106</v>
      </c>
      <c r="B102" s="12">
        <v>901</v>
      </c>
      <c r="C102" s="13">
        <v>4</v>
      </c>
      <c r="D102" s="13">
        <v>5</v>
      </c>
      <c r="E102" s="15" t="s">
        <v>45</v>
      </c>
      <c r="F102" s="12">
        <v>200</v>
      </c>
      <c r="G102" s="35">
        <f>SUM(G103)</f>
        <v>146500</v>
      </c>
      <c r="H102" s="35">
        <f>SUM(H103)</f>
        <v>146500</v>
      </c>
    </row>
    <row r="103" spans="1:8" ht="45">
      <c r="A103" s="29" t="s">
        <v>107</v>
      </c>
      <c r="B103" s="7">
        <v>901</v>
      </c>
      <c r="C103" s="8">
        <v>4</v>
      </c>
      <c r="D103" s="8">
        <v>5</v>
      </c>
      <c r="E103" s="15" t="s">
        <v>45</v>
      </c>
      <c r="F103" s="7">
        <v>240</v>
      </c>
      <c r="G103" s="34">
        <v>146500</v>
      </c>
      <c r="H103" s="34">
        <v>146500</v>
      </c>
    </row>
    <row r="104" spans="1:8" ht="15">
      <c r="A104" s="29" t="s">
        <v>262</v>
      </c>
      <c r="B104" s="12">
        <v>901</v>
      </c>
      <c r="C104" s="13">
        <v>4</v>
      </c>
      <c r="D104" s="13">
        <v>9</v>
      </c>
      <c r="E104" s="15"/>
      <c r="F104" s="12"/>
      <c r="G104" s="37">
        <f>SUM(G105,G109)</f>
        <v>26783110</v>
      </c>
      <c r="H104" s="37">
        <f>SUM(H105,H109)</f>
        <v>26940110</v>
      </c>
    </row>
    <row r="105" spans="1:8" ht="45">
      <c r="A105" s="29" t="s">
        <v>137</v>
      </c>
      <c r="B105" s="12">
        <v>901</v>
      </c>
      <c r="C105" s="13">
        <v>4</v>
      </c>
      <c r="D105" s="13">
        <v>9</v>
      </c>
      <c r="E105" s="40" t="s">
        <v>218</v>
      </c>
      <c r="F105" s="5"/>
      <c r="G105" s="35">
        <f t="shared" ref="G105:H107" si="6">SUM(G106)</f>
        <v>45500</v>
      </c>
      <c r="H105" s="35">
        <f t="shared" si="6"/>
        <v>0</v>
      </c>
    </row>
    <row r="106" spans="1:8" ht="30">
      <c r="A106" s="29" t="s">
        <v>138</v>
      </c>
      <c r="B106" s="7">
        <v>901</v>
      </c>
      <c r="C106" s="8">
        <v>4</v>
      </c>
      <c r="D106" s="8">
        <v>9</v>
      </c>
      <c r="E106" s="40" t="s">
        <v>219</v>
      </c>
      <c r="F106" s="5"/>
      <c r="G106" s="34">
        <f t="shared" si="6"/>
        <v>45500</v>
      </c>
      <c r="H106" s="34">
        <f t="shared" si="6"/>
        <v>0</v>
      </c>
    </row>
    <row r="107" spans="1:8" ht="30">
      <c r="A107" s="29" t="s">
        <v>106</v>
      </c>
      <c r="B107" s="12">
        <v>901</v>
      </c>
      <c r="C107" s="13">
        <v>4</v>
      </c>
      <c r="D107" s="13">
        <v>9</v>
      </c>
      <c r="E107" s="40" t="s">
        <v>219</v>
      </c>
      <c r="F107" s="12">
        <v>200</v>
      </c>
      <c r="G107" s="35">
        <f t="shared" si="6"/>
        <v>45500</v>
      </c>
      <c r="H107" s="35">
        <f t="shared" si="6"/>
        <v>0</v>
      </c>
    </row>
    <row r="108" spans="1:8" ht="45">
      <c r="A108" s="29" t="s">
        <v>107</v>
      </c>
      <c r="B108" s="12">
        <v>901</v>
      </c>
      <c r="C108" s="13">
        <v>4</v>
      </c>
      <c r="D108" s="13">
        <v>9</v>
      </c>
      <c r="E108" s="40" t="s">
        <v>219</v>
      </c>
      <c r="F108" s="12">
        <v>240</v>
      </c>
      <c r="G108" s="35">
        <v>45500</v>
      </c>
      <c r="H108" s="35"/>
    </row>
    <row r="109" spans="1:8" ht="45">
      <c r="A109" s="29" t="s">
        <v>137</v>
      </c>
      <c r="B109" s="12">
        <v>901</v>
      </c>
      <c r="C109" s="13">
        <v>4</v>
      </c>
      <c r="D109" s="13">
        <v>9</v>
      </c>
      <c r="E109" s="15" t="s">
        <v>46</v>
      </c>
      <c r="F109" s="5"/>
      <c r="G109" s="35">
        <f>SUM(G110,G113,G116)</f>
        <v>26737610</v>
      </c>
      <c r="H109" s="35">
        <f>SUM(H110,H113,H116)</f>
        <v>26940110</v>
      </c>
    </row>
    <row r="110" spans="1:8" ht="30">
      <c r="A110" s="29" t="s">
        <v>138</v>
      </c>
      <c r="B110" s="7">
        <v>901</v>
      </c>
      <c r="C110" s="8">
        <v>4</v>
      </c>
      <c r="D110" s="8">
        <v>9</v>
      </c>
      <c r="E110" s="15" t="s">
        <v>47</v>
      </c>
      <c r="F110" s="5"/>
      <c r="G110" s="34">
        <f>SUM(G111)</f>
        <v>6383850</v>
      </c>
      <c r="H110" s="34">
        <f>SUM(H111)</f>
        <v>6486350</v>
      </c>
    </row>
    <row r="111" spans="1:8" ht="30">
      <c r="A111" s="29" t="s">
        <v>106</v>
      </c>
      <c r="B111" s="12">
        <v>901</v>
      </c>
      <c r="C111" s="13">
        <v>4</v>
      </c>
      <c r="D111" s="13">
        <v>9</v>
      </c>
      <c r="E111" s="15" t="s">
        <v>47</v>
      </c>
      <c r="F111" s="12">
        <v>200</v>
      </c>
      <c r="G111" s="35">
        <f>SUM(G112)</f>
        <v>6383850</v>
      </c>
      <c r="H111" s="35">
        <f>SUM(H112)</f>
        <v>6486350</v>
      </c>
    </row>
    <row r="112" spans="1:8" ht="45">
      <c r="A112" s="29" t="s">
        <v>107</v>
      </c>
      <c r="B112" s="12">
        <v>901</v>
      </c>
      <c r="C112" s="13">
        <v>4</v>
      </c>
      <c r="D112" s="13">
        <v>9</v>
      </c>
      <c r="E112" s="15" t="s">
        <v>47</v>
      </c>
      <c r="F112" s="12">
        <v>240</v>
      </c>
      <c r="G112" s="35">
        <v>6383850</v>
      </c>
      <c r="H112" s="35">
        <v>6486350</v>
      </c>
    </row>
    <row r="113" spans="1:8" ht="30">
      <c r="A113" s="60" t="s">
        <v>259</v>
      </c>
      <c r="B113" s="12">
        <v>901</v>
      </c>
      <c r="C113" s="13">
        <v>4</v>
      </c>
      <c r="D113" s="13">
        <v>9</v>
      </c>
      <c r="E113" s="62" t="s">
        <v>260</v>
      </c>
      <c r="F113" s="12"/>
      <c r="G113" s="35">
        <f>SUM(G114)</f>
        <v>253760</v>
      </c>
      <c r="H113" s="35">
        <f>SUM(H114)</f>
        <v>253760</v>
      </c>
    </row>
    <row r="114" spans="1:8" ht="30">
      <c r="A114" s="61" t="s">
        <v>106</v>
      </c>
      <c r="B114" s="12">
        <v>901</v>
      </c>
      <c r="C114" s="13">
        <v>4</v>
      </c>
      <c r="D114" s="13">
        <v>9</v>
      </c>
      <c r="E114" s="62" t="s">
        <v>260</v>
      </c>
      <c r="F114" s="12">
        <v>200</v>
      </c>
      <c r="G114" s="35">
        <f>SUM(G115)</f>
        <v>253760</v>
      </c>
      <c r="H114" s="35">
        <f>SUM(H115)</f>
        <v>253760</v>
      </c>
    </row>
    <row r="115" spans="1:8" ht="45">
      <c r="A115" s="61" t="s">
        <v>107</v>
      </c>
      <c r="B115" s="12">
        <v>901</v>
      </c>
      <c r="C115" s="13">
        <v>4</v>
      </c>
      <c r="D115" s="13">
        <v>9</v>
      </c>
      <c r="E115" s="62" t="s">
        <v>260</v>
      </c>
      <c r="F115" s="12">
        <v>240</v>
      </c>
      <c r="G115" s="35">
        <v>253760</v>
      </c>
      <c r="H115" s="35">
        <v>253760</v>
      </c>
    </row>
    <row r="116" spans="1:8" ht="63" customHeight="1">
      <c r="A116" s="29" t="s">
        <v>139</v>
      </c>
      <c r="B116" s="12">
        <v>901</v>
      </c>
      <c r="C116" s="13">
        <v>4</v>
      </c>
      <c r="D116" s="13">
        <v>9</v>
      </c>
      <c r="E116" s="46" t="s">
        <v>261</v>
      </c>
      <c r="F116" s="5"/>
      <c r="G116" s="35">
        <f>SUM(G117,G119)</f>
        <v>20100000</v>
      </c>
      <c r="H116" s="35">
        <f>SUM(H117,H119)</f>
        <v>20200000</v>
      </c>
    </row>
    <row r="117" spans="1:8" ht="30">
      <c r="A117" s="29" t="s">
        <v>106</v>
      </c>
      <c r="B117" s="12">
        <v>901</v>
      </c>
      <c r="C117" s="13">
        <v>4</v>
      </c>
      <c r="D117" s="13">
        <v>9</v>
      </c>
      <c r="E117" s="46" t="s">
        <v>261</v>
      </c>
      <c r="F117" s="12">
        <v>200</v>
      </c>
      <c r="G117" s="37">
        <f>SUM(G118)</f>
        <v>10100000</v>
      </c>
      <c r="H117" s="37">
        <f>SUM(H118)</f>
        <v>20200000</v>
      </c>
    </row>
    <row r="118" spans="1:8" ht="45">
      <c r="A118" s="29" t="s">
        <v>107</v>
      </c>
      <c r="B118" s="12">
        <v>901</v>
      </c>
      <c r="C118" s="13">
        <v>4</v>
      </c>
      <c r="D118" s="13">
        <v>9</v>
      </c>
      <c r="E118" s="46" t="s">
        <v>261</v>
      </c>
      <c r="F118" s="12">
        <v>240</v>
      </c>
      <c r="G118" s="37">
        <v>10100000</v>
      </c>
      <c r="H118" s="37">
        <v>20200000</v>
      </c>
    </row>
    <row r="119" spans="1:8" ht="30">
      <c r="A119" s="27" t="s">
        <v>33</v>
      </c>
      <c r="B119" s="7">
        <v>901</v>
      </c>
      <c r="C119" s="8">
        <v>4</v>
      </c>
      <c r="D119" s="8">
        <v>9</v>
      </c>
      <c r="E119" s="46" t="s">
        <v>261</v>
      </c>
      <c r="F119" s="7">
        <v>500</v>
      </c>
      <c r="G119" s="34">
        <f>SUM(G120)</f>
        <v>10000000</v>
      </c>
      <c r="H119" s="34">
        <f>SUM(H120)</f>
        <v>0</v>
      </c>
    </row>
    <row r="120" spans="1:8" ht="30">
      <c r="A120" s="27" t="s">
        <v>48</v>
      </c>
      <c r="B120" s="7">
        <v>901</v>
      </c>
      <c r="C120" s="8">
        <v>4</v>
      </c>
      <c r="D120" s="8">
        <v>9</v>
      </c>
      <c r="E120" s="46" t="s">
        <v>261</v>
      </c>
      <c r="F120" s="7">
        <v>520</v>
      </c>
      <c r="G120" s="34">
        <v>10000000</v>
      </c>
      <c r="H120" s="34"/>
    </row>
    <row r="121" spans="1:8" ht="30">
      <c r="A121" s="29" t="s">
        <v>140</v>
      </c>
      <c r="B121" s="7">
        <v>901</v>
      </c>
      <c r="C121" s="8">
        <v>4</v>
      </c>
      <c r="D121" s="7">
        <v>12</v>
      </c>
      <c r="E121" s="5"/>
      <c r="F121" s="5"/>
      <c r="G121" s="34">
        <f t="shared" ref="G121:H124" si="7">SUM(G122)</f>
        <v>444000</v>
      </c>
      <c r="H121" s="34">
        <f t="shared" si="7"/>
        <v>262000</v>
      </c>
    </row>
    <row r="122" spans="1:8" ht="30">
      <c r="A122" s="27" t="s">
        <v>29</v>
      </c>
      <c r="B122" s="7">
        <v>901</v>
      </c>
      <c r="C122" s="8">
        <v>4</v>
      </c>
      <c r="D122" s="7">
        <v>12</v>
      </c>
      <c r="E122" s="18" t="s">
        <v>22</v>
      </c>
      <c r="F122" s="9"/>
      <c r="G122" s="34">
        <f t="shared" si="7"/>
        <v>444000</v>
      </c>
      <c r="H122" s="34">
        <f t="shared" si="7"/>
        <v>262000</v>
      </c>
    </row>
    <row r="123" spans="1:8" ht="30">
      <c r="A123" s="29" t="s">
        <v>141</v>
      </c>
      <c r="B123" s="7">
        <v>901</v>
      </c>
      <c r="C123" s="8">
        <v>4</v>
      </c>
      <c r="D123" s="7">
        <v>12</v>
      </c>
      <c r="E123" s="18" t="s">
        <v>49</v>
      </c>
      <c r="F123" s="5"/>
      <c r="G123" s="34">
        <f t="shared" si="7"/>
        <v>444000</v>
      </c>
      <c r="H123" s="34">
        <f t="shared" si="7"/>
        <v>262000</v>
      </c>
    </row>
    <row r="124" spans="1:8" ht="30">
      <c r="A124" s="29" t="s">
        <v>106</v>
      </c>
      <c r="B124" s="12">
        <v>901</v>
      </c>
      <c r="C124" s="13">
        <v>4</v>
      </c>
      <c r="D124" s="12">
        <v>12</v>
      </c>
      <c r="E124" s="15" t="s">
        <v>49</v>
      </c>
      <c r="F124" s="7">
        <v>200</v>
      </c>
      <c r="G124" s="35">
        <f t="shared" si="7"/>
        <v>444000</v>
      </c>
      <c r="H124" s="35">
        <f t="shared" si="7"/>
        <v>262000</v>
      </c>
    </row>
    <row r="125" spans="1:8" ht="45">
      <c r="A125" s="29" t="s">
        <v>107</v>
      </c>
      <c r="B125" s="12">
        <v>901</v>
      </c>
      <c r="C125" s="13">
        <v>4</v>
      </c>
      <c r="D125" s="12">
        <v>12</v>
      </c>
      <c r="E125" s="15" t="s">
        <v>49</v>
      </c>
      <c r="F125" s="12">
        <v>240</v>
      </c>
      <c r="G125" s="35">
        <v>444000</v>
      </c>
      <c r="H125" s="35">
        <v>262000</v>
      </c>
    </row>
    <row r="126" spans="1:8" ht="15">
      <c r="A126" s="29" t="s">
        <v>142</v>
      </c>
      <c r="B126" s="7">
        <v>901</v>
      </c>
      <c r="C126" s="8">
        <v>5</v>
      </c>
      <c r="D126" s="9"/>
      <c r="E126" s="9"/>
      <c r="F126" s="9"/>
      <c r="G126" s="34">
        <f>SUM(G127,G131)</f>
        <v>2755000</v>
      </c>
      <c r="H126" s="34">
        <f>SUM(H127,H131)</f>
        <v>2755000</v>
      </c>
    </row>
    <row r="127" spans="1:8" ht="15.75">
      <c r="A127" s="32" t="s">
        <v>143</v>
      </c>
      <c r="B127" s="7">
        <v>901</v>
      </c>
      <c r="C127" s="8">
        <v>5</v>
      </c>
      <c r="D127" s="8">
        <v>1</v>
      </c>
      <c r="E127" s="9"/>
      <c r="F127" s="9"/>
      <c r="G127" s="38">
        <f t="shared" ref="G127:H129" si="8">SUM(G128)</f>
        <v>5000</v>
      </c>
      <c r="H127" s="38">
        <f t="shared" si="8"/>
        <v>5000</v>
      </c>
    </row>
    <row r="128" spans="1:8" ht="30">
      <c r="A128" s="29" t="s">
        <v>144</v>
      </c>
      <c r="B128" s="7">
        <v>901</v>
      </c>
      <c r="C128" s="8">
        <v>5</v>
      </c>
      <c r="D128" s="8">
        <v>1</v>
      </c>
      <c r="E128" s="15" t="s">
        <v>50</v>
      </c>
      <c r="F128" s="5"/>
      <c r="G128" s="38">
        <f t="shared" si="8"/>
        <v>5000</v>
      </c>
      <c r="H128" s="38">
        <f t="shared" si="8"/>
        <v>5000</v>
      </c>
    </row>
    <row r="129" spans="1:8" ht="30">
      <c r="A129" s="29" t="s">
        <v>106</v>
      </c>
      <c r="B129" s="12">
        <v>901</v>
      </c>
      <c r="C129" s="13">
        <v>5</v>
      </c>
      <c r="D129" s="13">
        <v>1</v>
      </c>
      <c r="E129" s="15" t="s">
        <v>50</v>
      </c>
      <c r="F129" s="12">
        <v>200</v>
      </c>
      <c r="G129" s="37">
        <f t="shared" si="8"/>
        <v>5000</v>
      </c>
      <c r="H129" s="37">
        <f t="shared" si="8"/>
        <v>5000</v>
      </c>
    </row>
    <row r="130" spans="1:8" ht="45">
      <c r="A130" s="29" t="s">
        <v>107</v>
      </c>
      <c r="B130" s="12">
        <v>901</v>
      </c>
      <c r="C130" s="13">
        <v>5</v>
      </c>
      <c r="D130" s="13">
        <v>1</v>
      </c>
      <c r="E130" s="15" t="s">
        <v>50</v>
      </c>
      <c r="F130" s="12">
        <v>240</v>
      </c>
      <c r="G130" s="37">
        <v>5000</v>
      </c>
      <c r="H130" s="37">
        <v>5000</v>
      </c>
    </row>
    <row r="131" spans="1:8" ht="15">
      <c r="A131" s="27" t="s">
        <v>51</v>
      </c>
      <c r="B131" s="7">
        <v>901</v>
      </c>
      <c r="C131" s="8">
        <v>5</v>
      </c>
      <c r="D131" s="8">
        <v>2</v>
      </c>
      <c r="E131" s="9"/>
      <c r="F131" s="9"/>
      <c r="G131" s="34">
        <f t="shared" ref="G131:H133" si="9">SUM(G132)</f>
        <v>2750000</v>
      </c>
      <c r="H131" s="34">
        <f t="shared" si="9"/>
        <v>2750000</v>
      </c>
    </row>
    <row r="132" spans="1:8" ht="30">
      <c r="A132" s="27" t="s">
        <v>29</v>
      </c>
      <c r="B132" s="7">
        <v>901</v>
      </c>
      <c r="C132" s="8">
        <v>5</v>
      </c>
      <c r="D132" s="8">
        <v>2</v>
      </c>
      <c r="E132" s="18" t="s">
        <v>22</v>
      </c>
      <c r="F132" s="12"/>
      <c r="G132" s="34">
        <f t="shared" si="9"/>
        <v>2750000</v>
      </c>
      <c r="H132" s="34">
        <f t="shared" si="9"/>
        <v>2750000</v>
      </c>
    </row>
    <row r="133" spans="1:8" ht="30">
      <c r="A133" s="29" t="s">
        <v>145</v>
      </c>
      <c r="B133" s="7">
        <v>901</v>
      </c>
      <c r="C133" s="8">
        <v>5</v>
      </c>
      <c r="D133" s="8">
        <v>2</v>
      </c>
      <c r="E133" s="15" t="s">
        <v>52</v>
      </c>
      <c r="F133" s="5"/>
      <c r="G133" s="34">
        <f t="shared" si="9"/>
        <v>2750000</v>
      </c>
      <c r="H133" s="34">
        <f t="shared" si="9"/>
        <v>2750000</v>
      </c>
    </row>
    <row r="134" spans="1:8" ht="30">
      <c r="A134" s="29" t="s">
        <v>106</v>
      </c>
      <c r="B134" s="7">
        <v>901</v>
      </c>
      <c r="C134" s="8">
        <v>5</v>
      </c>
      <c r="D134" s="8">
        <v>2</v>
      </c>
      <c r="E134" s="15" t="s">
        <v>52</v>
      </c>
      <c r="F134" s="7">
        <v>200</v>
      </c>
      <c r="G134" s="34">
        <f t="shared" ref="G134:H134" si="10">SUM(G135)</f>
        <v>2750000</v>
      </c>
      <c r="H134" s="34">
        <f t="shared" si="10"/>
        <v>2750000</v>
      </c>
    </row>
    <row r="135" spans="1:8" ht="45">
      <c r="A135" s="29" t="s">
        <v>107</v>
      </c>
      <c r="B135" s="12">
        <v>901</v>
      </c>
      <c r="C135" s="13">
        <v>5</v>
      </c>
      <c r="D135" s="13">
        <v>2</v>
      </c>
      <c r="E135" s="15" t="s">
        <v>52</v>
      </c>
      <c r="F135" s="12">
        <v>240</v>
      </c>
      <c r="G135" s="35">
        <v>2750000</v>
      </c>
      <c r="H135" s="35">
        <v>2750000</v>
      </c>
    </row>
    <row r="136" spans="1:8" ht="15.75">
      <c r="A136" s="54" t="s">
        <v>250</v>
      </c>
      <c r="B136" s="12">
        <v>901</v>
      </c>
      <c r="C136" s="13">
        <v>6</v>
      </c>
      <c r="D136" s="13"/>
      <c r="E136" s="41"/>
      <c r="F136" s="12"/>
      <c r="G136" s="35">
        <f t="shared" ref="G136:H136" si="11">SUM(G137)</f>
        <v>926000</v>
      </c>
      <c r="H136" s="35">
        <f t="shared" si="11"/>
        <v>916000</v>
      </c>
    </row>
    <row r="137" spans="1:8" ht="30">
      <c r="A137" s="55" t="s">
        <v>251</v>
      </c>
      <c r="B137" s="12">
        <v>901</v>
      </c>
      <c r="C137" s="13">
        <v>6</v>
      </c>
      <c r="D137" s="13">
        <v>5</v>
      </c>
      <c r="E137" s="41"/>
      <c r="F137" s="12"/>
      <c r="G137" s="35">
        <f>SUM(G138)</f>
        <v>926000</v>
      </c>
      <c r="H137" s="35">
        <f>SUM(H138)</f>
        <v>916000</v>
      </c>
    </row>
    <row r="138" spans="1:8" ht="90">
      <c r="A138" s="56" t="s">
        <v>252</v>
      </c>
      <c r="B138" s="12">
        <v>901</v>
      </c>
      <c r="C138" s="13">
        <v>6</v>
      </c>
      <c r="D138" s="13">
        <v>5</v>
      </c>
      <c r="E138" s="46" t="s">
        <v>254</v>
      </c>
      <c r="F138" s="12"/>
      <c r="G138" s="35">
        <f>SUM(G139,G141)</f>
        <v>926000</v>
      </c>
      <c r="H138" s="35">
        <f>SUM(H139,H141)</f>
        <v>916000</v>
      </c>
    </row>
    <row r="139" spans="1:8" ht="30">
      <c r="A139" s="29" t="s">
        <v>106</v>
      </c>
      <c r="B139" s="12">
        <v>901</v>
      </c>
      <c r="C139" s="13">
        <v>6</v>
      </c>
      <c r="D139" s="13">
        <v>5</v>
      </c>
      <c r="E139" s="41" t="s">
        <v>254</v>
      </c>
      <c r="F139" s="12">
        <v>200</v>
      </c>
      <c r="G139" s="35">
        <f t="shared" ref="G139:H141" si="12">SUM(G140)</f>
        <v>100000</v>
      </c>
      <c r="H139" s="35">
        <f t="shared" si="12"/>
        <v>100000</v>
      </c>
    </row>
    <row r="140" spans="1:8" ht="45">
      <c r="A140" s="29" t="s">
        <v>107</v>
      </c>
      <c r="B140" s="12">
        <v>901</v>
      </c>
      <c r="C140" s="13">
        <v>6</v>
      </c>
      <c r="D140" s="13">
        <v>5</v>
      </c>
      <c r="E140" s="41" t="s">
        <v>254</v>
      </c>
      <c r="F140" s="12">
        <v>240</v>
      </c>
      <c r="G140" s="35">
        <v>100000</v>
      </c>
      <c r="H140" s="35">
        <v>100000</v>
      </c>
    </row>
    <row r="141" spans="1:8" ht="30">
      <c r="A141" s="50" t="s">
        <v>216</v>
      </c>
      <c r="B141" s="12">
        <v>901</v>
      </c>
      <c r="C141" s="13">
        <v>6</v>
      </c>
      <c r="D141" s="13">
        <v>5</v>
      </c>
      <c r="E141" s="41" t="s">
        <v>254</v>
      </c>
      <c r="F141" s="12">
        <v>500</v>
      </c>
      <c r="G141" s="35">
        <f t="shared" si="12"/>
        <v>826000</v>
      </c>
      <c r="H141" s="35">
        <f t="shared" si="12"/>
        <v>816000</v>
      </c>
    </row>
    <row r="142" spans="1:8" ht="30">
      <c r="A142" s="50" t="s">
        <v>253</v>
      </c>
      <c r="B142" s="12">
        <v>901</v>
      </c>
      <c r="C142" s="13">
        <v>6</v>
      </c>
      <c r="D142" s="13">
        <v>5</v>
      </c>
      <c r="E142" s="41" t="s">
        <v>254</v>
      </c>
      <c r="F142" s="12">
        <v>540</v>
      </c>
      <c r="G142" s="35">
        <v>826000</v>
      </c>
      <c r="H142" s="35">
        <v>816000</v>
      </c>
    </row>
    <row r="143" spans="1:8" ht="15">
      <c r="A143" s="27" t="s">
        <v>53</v>
      </c>
      <c r="B143" s="21">
        <v>901</v>
      </c>
      <c r="C143" s="21">
        <v>10</v>
      </c>
      <c r="D143" s="23"/>
      <c r="E143" s="41"/>
      <c r="F143" s="23"/>
      <c r="G143" s="36">
        <f>SUM(G144,G151)</f>
        <v>3639800</v>
      </c>
      <c r="H143" s="36">
        <f>SUM(H144,H151)</f>
        <v>3639800</v>
      </c>
    </row>
    <row r="144" spans="1:8" ht="28.5" customHeight="1">
      <c r="A144" s="27" t="s">
        <v>54</v>
      </c>
      <c r="B144" s="7">
        <v>901</v>
      </c>
      <c r="C144" s="7">
        <v>10</v>
      </c>
      <c r="D144" s="8">
        <v>1</v>
      </c>
      <c r="E144" s="41"/>
      <c r="F144" s="5"/>
      <c r="G144" s="34">
        <f>SUM(G145)</f>
        <v>325000</v>
      </c>
      <c r="H144" s="34">
        <f>SUM(H145)</f>
        <v>325000</v>
      </c>
    </row>
    <row r="145" spans="1:8" ht="30">
      <c r="A145" s="29" t="s">
        <v>117</v>
      </c>
      <c r="B145" s="7">
        <v>901</v>
      </c>
      <c r="C145" s="7">
        <v>10</v>
      </c>
      <c r="D145" s="8">
        <v>1</v>
      </c>
      <c r="E145" s="18" t="s">
        <v>22</v>
      </c>
      <c r="F145" s="9"/>
      <c r="G145" s="34">
        <f>SUM(G146)</f>
        <v>325000</v>
      </c>
      <c r="H145" s="34">
        <f>SUM(H146)</f>
        <v>325000</v>
      </c>
    </row>
    <row r="146" spans="1:8" ht="30">
      <c r="A146" s="29" t="s">
        <v>146</v>
      </c>
      <c r="B146" s="7">
        <v>901</v>
      </c>
      <c r="C146" s="7">
        <v>10</v>
      </c>
      <c r="D146" s="8">
        <v>1</v>
      </c>
      <c r="E146" s="18" t="s">
        <v>55</v>
      </c>
      <c r="F146" s="5"/>
      <c r="G146" s="34">
        <f>SUM(G147,G149)</f>
        <v>325000</v>
      </c>
      <c r="H146" s="34">
        <f>SUM(H147,H149)</f>
        <v>325000</v>
      </c>
    </row>
    <row r="147" spans="1:8" ht="30">
      <c r="A147" s="29" t="s">
        <v>106</v>
      </c>
      <c r="B147" s="12">
        <v>901</v>
      </c>
      <c r="C147" s="12">
        <v>10</v>
      </c>
      <c r="D147" s="13">
        <v>1</v>
      </c>
      <c r="E147" s="15" t="s">
        <v>55</v>
      </c>
      <c r="F147" s="12">
        <v>200</v>
      </c>
      <c r="G147" s="35">
        <f>SUM(G148)</f>
        <v>1000</v>
      </c>
      <c r="H147" s="35">
        <f>SUM(H148)</f>
        <v>1000</v>
      </c>
    </row>
    <row r="148" spans="1:8" ht="45">
      <c r="A148" s="29" t="s">
        <v>107</v>
      </c>
      <c r="B148" s="12">
        <v>901</v>
      </c>
      <c r="C148" s="12">
        <v>10</v>
      </c>
      <c r="D148" s="13">
        <v>1</v>
      </c>
      <c r="E148" s="15" t="s">
        <v>55</v>
      </c>
      <c r="F148" s="12">
        <v>240</v>
      </c>
      <c r="G148" s="35">
        <v>1000</v>
      </c>
      <c r="H148" s="35">
        <v>1000</v>
      </c>
    </row>
    <row r="149" spans="1:8" ht="30">
      <c r="A149" s="29" t="s">
        <v>129</v>
      </c>
      <c r="B149" s="7">
        <v>901</v>
      </c>
      <c r="C149" s="7">
        <v>10</v>
      </c>
      <c r="D149" s="8">
        <v>1</v>
      </c>
      <c r="E149" s="15" t="s">
        <v>55</v>
      </c>
      <c r="F149" s="7">
        <v>300</v>
      </c>
      <c r="G149" s="34">
        <f>SUM(G150)</f>
        <v>324000</v>
      </c>
      <c r="H149" s="34">
        <f>SUM(H150)</f>
        <v>324000</v>
      </c>
    </row>
    <row r="150" spans="1:8" ht="30">
      <c r="A150" s="29" t="s">
        <v>147</v>
      </c>
      <c r="B150" s="12">
        <v>901</v>
      </c>
      <c r="C150" s="12">
        <v>10</v>
      </c>
      <c r="D150" s="13">
        <v>1</v>
      </c>
      <c r="E150" s="15" t="s">
        <v>55</v>
      </c>
      <c r="F150" s="12">
        <v>310</v>
      </c>
      <c r="G150" s="35">
        <v>324000</v>
      </c>
      <c r="H150" s="35">
        <v>324000</v>
      </c>
    </row>
    <row r="151" spans="1:8" ht="15">
      <c r="A151" s="29" t="s">
        <v>148</v>
      </c>
      <c r="B151" s="7">
        <v>901</v>
      </c>
      <c r="C151" s="7">
        <v>10</v>
      </c>
      <c r="D151" s="8">
        <v>3</v>
      </c>
      <c r="E151" s="9"/>
      <c r="F151" s="9"/>
      <c r="G151" s="34">
        <f>SUM(G152)</f>
        <v>3314800</v>
      </c>
      <c r="H151" s="34">
        <f>SUM(H152)</f>
        <v>3314800</v>
      </c>
    </row>
    <row r="152" spans="1:8" ht="30">
      <c r="A152" s="29" t="s">
        <v>117</v>
      </c>
      <c r="B152" s="7">
        <v>901</v>
      </c>
      <c r="C152" s="7">
        <v>10</v>
      </c>
      <c r="D152" s="8">
        <v>3</v>
      </c>
      <c r="E152" s="18" t="s">
        <v>22</v>
      </c>
      <c r="F152" s="9"/>
      <c r="G152" s="34">
        <f>SUM(G153,G156,G159)</f>
        <v>3314800</v>
      </c>
      <c r="H152" s="34">
        <f>SUM(H153,H156,H159)</f>
        <v>3314800</v>
      </c>
    </row>
    <row r="153" spans="1:8" ht="30">
      <c r="A153" s="29" t="s">
        <v>149</v>
      </c>
      <c r="B153" s="7">
        <v>901</v>
      </c>
      <c r="C153" s="7">
        <v>10</v>
      </c>
      <c r="D153" s="8">
        <v>3</v>
      </c>
      <c r="E153" s="15" t="s">
        <v>56</v>
      </c>
      <c r="F153" s="5"/>
      <c r="G153" s="34">
        <f>SUM(G154)</f>
        <v>3163000</v>
      </c>
      <c r="H153" s="34">
        <f>SUM(H154)</f>
        <v>3163000</v>
      </c>
    </row>
    <row r="154" spans="1:8" ht="30">
      <c r="A154" s="29" t="s">
        <v>104</v>
      </c>
      <c r="B154" s="7">
        <v>901</v>
      </c>
      <c r="C154" s="7">
        <v>10</v>
      </c>
      <c r="D154" s="8">
        <v>3</v>
      </c>
      <c r="E154" s="18" t="s">
        <v>56</v>
      </c>
      <c r="F154" s="7">
        <v>800</v>
      </c>
      <c r="G154" s="34">
        <f>SUM(G155)</f>
        <v>3163000</v>
      </c>
      <c r="H154" s="34">
        <f>SUM(H155)</f>
        <v>3163000</v>
      </c>
    </row>
    <row r="155" spans="1:8" ht="51.75" customHeight="1">
      <c r="A155" s="29" t="s">
        <v>150</v>
      </c>
      <c r="B155" s="12">
        <v>901</v>
      </c>
      <c r="C155" s="12">
        <v>10</v>
      </c>
      <c r="D155" s="13">
        <v>3</v>
      </c>
      <c r="E155" s="16" t="s">
        <v>56</v>
      </c>
      <c r="F155" s="12">
        <v>810</v>
      </c>
      <c r="G155" s="35">
        <v>3163000</v>
      </c>
      <c r="H155" s="35">
        <v>3163000</v>
      </c>
    </row>
    <row r="156" spans="1:8" ht="90.75" customHeight="1">
      <c r="A156" s="48" t="s">
        <v>151</v>
      </c>
      <c r="B156" s="12">
        <v>901</v>
      </c>
      <c r="C156" s="12">
        <v>10</v>
      </c>
      <c r="D156" s="13">
        <v>3</v>
      </c>
      <c r="E156" s="16" t="s">
        <v>57</v>
      </c>
      <c r="F156" s="5"/>
      <c r="G156" s="35">
        <f>SUM(G157)</f>
        <v>115200</v>
      </c>
      <c r="H156" s="35">
        <f>SUM(H157)</f>
        <v>115200</v>
      </c>
    </row>
    <row r="157" spans="1:8" ht="30">
      <c r="A157" s="29" t="s">
        <v>129</v>
      </c>
      <c r="B157" s="7">
        <v>901</v>
      </c>
      <c r="C157" s="7">
        <v>10</v>
      </c>
      <c r="D157" s="8">
        <v>3</v>
      </c>
      <c r="E157" s="18" t="s">
        <v>57</v>
      </c>
      <c r="F157" s="7">
        <v>300</v>
      </c>
      <c r="G157" s="34">
        <f>SUM(G158)</f>
        <v>115200</v>
      </c>
      <c r="H157" s="34">
        <f>SUM(H158)</f>
        <v>115200</v>
      </c>
    </row>
    <row r="158" spans="1:8" ht="30">
      <c r="A158" s="29" t="s">
        <v>152</v>
      </c>
      <c r="B158" s="7">
        <v>901</v>
      </c>
      <c r="C158" s="7">
        <v>10</v>
      </c>
      <c r="D158" s="8">
        <v>3</v>
      </c>
      <c r="E158" s="18" t="s">
        <v>57</v>
      </c>
      <c r="F158" s="7">
        <v>310</v>
      </c>
      <c r="G158" s="34">
        <v>115200</v>
      </c>
      <c r="H158" s="34">
        <v>115200</v>
      </c>
    </row>
    <row r="159" spans="1:8" ht="30">
      <c r="A159" s="29" t="s">
        <v>153</v>
      </c>
      <c r="B159" s="12">
        <v>901</v>
      </c>
      <c r="C159" s="12">
        <v>10</v>
      </c>
      <c r="D159" s="13">
        <v>3</v>
      </c>
      <c r="E159" s="15" t="s">
        <v>58</v>
      </c>
      <c r="F159" s="5"/>
      <c r="G159" s="35">
        <f>SUM(G160,G162)</f>
        <v>36600</v>
      </c>
      <c r="H159" s="35">
        <f>SUM(H160,H162)</f>
        <v>36600</v>
      </c>
    </row>
    <row r="160" spans="1:8" ht="30">
      <c r="A160" s="29" t="s">
        <v>106</v>
      </c>
      <c r="B160" s="12">
        <v>901</v>
      </c>
      <c r="C160" s="12">
        <v>10</v>
      </c>
      <c r="D160" s="13">
        <v>3</v>
      </c>
      <c r="E160" s="15" t="s">
        <v>58</v>
      </c>
      <c r="F160" s="12">
        <v>200</v>
      </c>
      <c r="G160" s="35">
        <f>SUM(G161)</f>
        <v>600</v>
      </c>
      <c r="H160" s="35">
        <f>SUM(H161)</f>
        <v>600</v>
      </c>
    </row>
    <row r="161" spans="1:8" ht="45">
      <c r="A161" s="29" t="s">
        <v>107</v>
      </c>
      <c r="B161" s="12">
        <v>901</v>
      </c>
      <c r="C161" s="12">
        <v>10</v>
      </c>
      <c r="D161" s="13">
        <v>3</v>
      </c>
      <c r="E161" s="15" t="s">
        <v>58</v>
      </c>
      <c r="F161" s="12">
        <v>240</v>
      </c>
      <c r="G161" s="35">
        <v>600</v>
      </c>
      <c r="H161" s="35">
        <v>600</v>
      </c>
    </row>
    <row r="162" spans="1:8" ht="30">
      <c r="A162" s="29" t="s">
        <v>129</v>
      </c>
      <c r="B162" s="7">
        <v>901</v>
      </c>
      <c r="C162" s="7">
        <v>10</v>
      </c>
      <c r="D162" s="8">
        <v>3</v>
      </c>
      <c r="E162" s="15" t="s">
        <v>58</v>
      </c>
      <c r="F162" s="7">
        <v>300</v>
      </c>
      <c r="G162" s="34">
        <f>SUM(G163)</f>
        <v>36000</v>
      </c>
      <c r="H162" s="34">
        <f>SUM(H163)</f>
        <v>36000</v>
      </c>
    </row>
    <row r="163" spans="1:8" ht="30">
      <c r="A163" s="29" t="s">
        <v>154</v>
      </c>
      <c r="B163" s="7">
        <v>901</v>
      </c>
      <c r="C163" s="7">
        <v>10</v>
      </c>
      <c r="D163" s="8">
        <v>3</v>
      </c>
      <c r="E163" s="15" t="s">
        <v>58</v>
      </c>
      <c r="F163" s="7">
        <v>310</v>
      </c>
      <c r="G163" s="34">
        <v>36000</v>
      </c>
      <c r="H163" s="34">
        <v>36000</v>
      </c>
    </row>
    <row r="164" spans="1:8" ht="34.5" customHeight="1">
      <c r="A164" s="32" t="s">
        <v>155</v>
      </c>
      <c r="B164" s="6">
        <v>911</v>
      </c>
      <c r="C164" s="5"/>
      <c r="D164" s="5"/>
      <c r="E164" s="5"/>
      <c r="F164" s="5"/>
      <c r="G164" s="33">
        <f t="shared" ref="G164:H165" si="13">SUM(G165)</f>
        <v>19482200</v>
      </c>
      <c r="H164" s="33">
        <f t="shared" si="13"/>
        <v>19032200</v>
      </c>
    </row>
    <row r="165" spans="1:8" ht="15">
      <c r="A165" s="29" t="s">
        <v>156</v>
      </c>
      <c r="B165" s="7">
        <v>911</v>
      </c>
      <c r="C165" s="8">
        <v>1</v>
      </c>
      <c r="D165" s="9"/>
      <c r="E165" s="9"/>
      <c r="F165" s="9"/>
      <c r="G165" s="34">
        <f t="shared" si="13"/>
        <v>19482200</v>
      </c>
      <c r="H165" s="34">
        <f t="shared" si="13"/>
        <v>19032200</v>
      </c>
    </row>
    <row r="166" spans="1:8" ht="30">
      <c r="A166" s="29" t="s">
        <v>117</v>
      </c>
      <c r="B166" s="7">
        <v>911</v>
      </c>
      <c r="C166" s="8">
        <v>1</v>
      </c>
      <c r="D166" s="7">
        <v>13</v>
      </c>
      <c r="E166" s="18" t="s">
        <v>22</v>
      </c>
      <c r="F166" s="9"/>
      <c r="G166" s="34">
        <f>SUM(G167)</f>
        <v>19482200</v>
      </c>
      <c r="H166" s="34">
        <f>SUM(H167)</f>
        <v>19032200</v>
      </c>
    </row>
    <row r="167" spans="1:8" ht="63.75" customHeight="1">
      <c r="A167" s="29" t="s">
        <v>126</v>
      </c>
      <c r="B167" s="12">
        <v>911</v>
      </c>
      <c r="C167" s="13">
        <v>1</v>
      </c>
      <c r="D167" s="12">
        <v>13</v>
      </c>
      <c r="E167" s="16" t="s">
        <v>35</v>
      </c>
      <c r="F167" s="5"/>
      <c r="G167" s="35">
        <f>SUM(G168,G170,G172)</f>
        <v>19482200</v>
      </c>
      <c r="H167" s="35">
        <f>SUM(H168,H170,H172)</f>
        <v>19032200</v>
      </c>
    </row>
    <row r="168" spans="1:8" ht="64.5" customHeight="1">
      <c r="A168" s="29" t="s">
        <v>103</v>
      </c>
      <c r="B168" s="12">
        <v>911</v>
      </c>
      <c r="C168" s="13">
        <v>1</v>
      </c>
      <c r="D168" s="12">
        <v>13</v>
      </c>
      <c r="E168" s="16" t="s">
        <v>35</v>
      </c>
      <c r="F168" s="12">
        <v>100</v>
      </c>
      <c r="G168" s="35">
        <f>SUM(G169)</f>
        <v>11971200</v>
      </c>
      <c r="H168" s="35">
        <f>SUM(H169)</f>
        <v>11471200</v>
      </c>
    </row>
    <row r="169" spans="1:8" ht="30">
      <c r="A169" s="29" t="s">
        <v>157</v>
      </c>
      <c r="B169" s="7">
        <v>911</v>
      </c>
      <c r="C169" s="8">
        <v>1</v>
      </c>
      <c r="D169" s="7">
        <v>13</v>
      </c>
      <c r="E169" s="18" t="s">
        <v>35</v>
      </c>
      <c r="F169" s="7">
        <v>110</v>
      </c>
      <c r="G169" s="34">
        <v>11971200</v>
      </c>
      <c r="H169" s="34">
        <v>11471200</v>
      </c>
    </row>
    <row r="170" spans="1:8" ht="30">
      <c r="A170" s="29" t="s">
        <v>106</v>
      </c>
      <c r="B170" s="12">
        <v>911</v>
      </c>
      <c r="C170" s="13">
        <v>1</v>
      </c>
      <c r="D170" s="12">
        <v>13</v>
      </c>
      <c r="E170" s="15" t="s">
        <v>35</v>
      </c>
      <c r="F170" s="12">
        <v>200</v>
      </c>
      <c r="G170" s="35">
        <f>SUM(G171)</f>
        <v>7480000</v>
      </c>
      <c r="H170" s="35">
        <f>SUM(H171)</f>
        <v>7530000</v>
      </c>
    </row>
    <row r="171" spans="1:8" ht="45">
      <c r="A171" s="29" t="s">
        <v>107</v>
      </c>
      <c r="B171" s="7">
        <v>911</v>
      </c>
      <c r="C171" s="8">
        <v>1</v>
      </c>
      <c r="D171" s="7">
        <v>13</v>
      </c>
      <c r="E171" s="15" t="s">
        <v>35</v>
      </c>
      <c r="F171" s="7">
        <v>240</v>
      </c>
      <c r="G171" s="34">
        <v>7480000</v>
      </c>
      <c r="H171" s="34">
        <v>7530000</v>
      </c>
    </row>
    <row r="172" spans="1:8" ht="30">
      <c r="A172" s="29" t="s">
        <v>104</v>
      </c>
      <c r="B172" s="21">
        <v>911</v>
      </c>
      <c r="C172" s="8">
        <v>1</v>
      </c>
      <c r="D172" s="7">
        <v>13</v>
      </c>
      <c r="E172" s="18" t="s">
        <v>35</v>
      </c>
      <c r="F172" s="7">
        <v>800</v>
      </c>
      <c r="G172" s="34">
        <f>SUM(G173)</f>
        <v>31000</v>
      </c>
      <c r="H172" s="34">
        <f>SUM(H173)</f>
        <v>31000</v>
      </c>
    </row>
    <row r="173" spans="1:8" ht="30">
      <c r="A173" s="29" t="s">
        <v>105</v>
      </c>
      <c r="B173" s="7">
        <v>911</v>
      </c>
      <c r="C173" s="8">
        <v>1</v>
      </c>
      <c r="D173" s="7">
        <v>13</v>
      </c>
      <c r="E173" s="15" t="s">
        <v>35</v>
      </c>
      <c r="F173" s="7">
        <v>850</v>
      </c>
      <c r="G173" s="34">
        <v>31000</v>
      </c>
      <c r="H173" s="34">
        <v>31000</v>
      </c>
    </row>
    <row r="174" spans="1:8" ht="47.25">
      <c r="A174" s="32" t="s">
        <v>158</v>
      </c>
      <c r="B174" s="6">
        <v>935</v>
      </c>
      <c r="C174" s="5"/>
      <c r="D174" s="5"/>
      <c r="E174" s="5"/>
      <c r="F174" s="5"/>
      <c r="G174" s="87">
        <f t="shared" ref="G174:H176" si="14">SUM(G175)</f>
        <v>4085000</v>
      </c>
      <c r="H174" s="87">
        <f t="shared" si="14"/>
        <v>4085000</v>
      </c>
    </row>
    <row r="175" spans="1:8" ht="15">
      <c r="A175" s="27" t="s">
        <v>39</v>
      </c>
      <c r="B175" s="42">
        <v>935</v>
      </c>
      <c r="C175" s="43">
        <v>4</v>
      </c>
      <c r="D175" s="9"/>
      <c r="E175" s="9"/>
      <c r="F175" s="9"/>
      <c r="G175" s="44">
        <f t="shared" si="14"/>
        <v>4085000</v>
      </c>
      <c r="H175" s="44">
        <f t="shared" si="14"/>
        <v>4085000</v>
      </c>
    </row>
    <row r="176" spans="1:8" ht="15">
      <c r="A176" s="29" t="s">
        <v>131</v>
      </c>
      <c r="B176" s="7">
        <v>935</v>
      </c>
      <c r="C176" s="8">
        <v>4</v>
      </c>
      <c r="D176" s="8">
        <v>5</v>
      </c>
      <c r="E176" s="9"/>
      <c r="F176" s="9"/>
      <c r="G176" s="34">
        <f t="shared" si="14"/>
        <v>4085000</v>
      </c>
      <c r="H176" s="34">
        <f t="shared" si="14"/>
        <v>4085000</v>
      </c>
    </row>
    <row r="177" spans="1:8" ht="30">
      <c r="A177" s="29" t="s">
        <v>117</v>
      </c>
      <c r="B177" s="7">
        <v>935</v>
      </c>
      <c r="C177" s="8">
        <v>4</v>
      </c>
      <c r="D177" s="8">
        <v>5</v>
      </c>
      <c r="E177" s="18" t="s">
        <v>22</v>
      </c>
      <c r="F177" s="9"/>
      <c r="G177" s="34">
        <f>SUM(G178,G185,G188,G191)</f>
        <v>4085000</v>
      </c>
      <c r="H177" s="34">
        <f>SUM(H178,H185,H188,H191)</f>
        <v>4085000</v>
      </c>
    </row>
    <row r="178" spans="1:8" ht="63.75" customHeight="1">
      <c r="A178" s="29" t="s">
        <v>160</v>
      </c>
      <c r="B178" s="12">
        <v>935</v>
      </c>
      <c r="C178" s="13">
        <v>4</v>
      </c>
      <c r="D178" s="13">
        <v>5</v>
      </c>
      <c r="E178" s="16" t="s">
        <v>59</v>
      </c>
      <c r="F178" s="5"/>
      <c r="G178" s="35">
        <f>SUM(G179,G181,G183)</f>
        <v>2347400</v>
      </c>
      <c r="H178" s="35">
        <f>SUM(H179,H181,H183)</f>
        <v>2347400</v>
      </c>
    </row>
    <row r="179" spans="1:8" ht="63.75" customHeight="1">
      <c r="A179" s="29" t="s">
        <v>103</v>
      </c>
      <c r="B179" s="12">
        <v>935</v>
      </c>
      <c r="C179" s="13">
        <v>4</v>
      </c>
      <c r="D179" s="13">
        <v>5</v>
      </c>
      <c r="E179" s="16" t="s">
        <v>59</v>
      </c>
      <c r="F179" s="12">
        <v>100</v>
      </c>
      <c r="G179" s="35">
        <f>SUM(G180)</f>
        <v>2246400</v>
      </c>
      <c r="H179" s="35">
        <f>SUM(H180)</f>
        <v>2246400</v>
      </c>
    </row>
    <row r="180" spans="1:8" ht="30">
      <c r="A180" s="31" t="s">
        <v>102</v>
      </c>
      <c r="B180" s="12">
        <v>935</v>
      </c>
      <c r="C180" s="13">
        <v>4</v>
      </c>
      <c r="D180" s="13">
        <v>5</v>
      </c>
      <c r="E180" s="15" t="s">
        <v>59</v>
      </c>
      <c r="F180" s="12">
        <v>120</v>
      </c>
      <c r="G180" s="35">
        <v>2246400</v>
      </c>
      <c r="H180" s="35">
        <v>2246400</v>
      </c>
    </row>
    <row r="181" spans="1:8" ht="30">
      <c r="A181" s="29" t="s">
        <v>106</v>
      </c>
      <c r="B181" s="12">
        <v>935</v>
      </c>
      <c r="C181" s="13">
        <v>4</v>
      </c>
      <c r="D181" s="13">
        <v>5</v>
      </c>
      <c r="E181" s="15" t="s">
        <v>59</v>
      </c>
      <c r="F181" s="12">
        <v>200</v>
      </c>
      <c r="G181" s="35">
        <f>SUM(G182)</f>
        <v>99000</v>
      </c>
      <c r="H181" s="35">
        <f>SUM(H182)</f>
        <v>99000</v>
      </c>
    </row>
    <row r="182" spans="1:8" ht="45">
      <c r="A182" s="29" t="s">
        <v>107</v>
      </c>
      <c r="B182" s="12">
        <v>935</v>
      </c>
      <c r="C182" s="13">
        <v>4</v>
      </c>
      <c r="D182" s="13">
        <v>5</v>
      </c>
      <c r="E182" s="15" t="s">
        <v>59</v>
      </c>
      <c r="F182" s="12">
        <v>240</v>
      </c>
      <c r="G182" s="35">
        <v>99000</v>
      </c>
      <c r="H182" s="35">
        <v>99000</v>
      </c>
    </row>
    <row r="183" spans="1:8" ht="30">
      <c r="A183" s="26" t="s">
        <v>16</v>
      </c>
      <c r="B183" s="7">
        <v>935</v>
      </c>
      <c r="C183" s="8">
        <v>4</v>
      </c>
      <c r="D183" s="8">
        <v>5</v>
      </c>
      <c r="E183" s="18" t="s">
        <v>59</v>
      </c>
      <c r="F183" s="7">
        <v>800</v>
      </c>
      <c r="G183" s="34">
        <f>SUM(G184)</f>
        <v>2000</v>
      </c>
      <c r="H183" s="34">
        <f>SUM(H184)</f>
        <v>2000</v>
      </c>
    </row>
    <row r="184" spans="1:8" ht="30">
      <c r="A184" s="29" t="s">
        <v>105</v>
      </c>
      <c r="B184" s="7">
        <v>935</v>
      </c>
      <c r="C184" s="8">
        <v>4</v>
      </c>
      <c r="D184" s="8">
        <v>5</v>
      </c>
      <c r="E184" s="18" t="s">
        <v>59</v>
      </c>
      <c r="F184" s="7">
        <v>850</v>
      </c>
      <c r="G184" s="34">
        <v>2000</v>
      </c>
      <c r="H184" s="34">
        <v>2000</v>
      </c>
    </row>
    <row r="185" spans="1:8" ht="45">
      <c r="A185" s="63" t="s">
        <v>263</v>
      </c>
      <c r="B185" s="7">
        <v>935</v>
      </c>
      <c r="C185" s="8">
        <v>4</v>
      </c>
      <c r="D185" s="8">
        <v>5</v>
      </c>
      <c r="E185" s="64" t="s">
        <v>269</v>
      </c>
      <c r="F185" s="7"/>
      <c r="G185" s="34">
        <f>SUM(G186)</f>
        <v>1457600</v>
      </c>
      <c r="H185" s="34">
        <f>SUM(H186)</f>
        <v>1457600</v>
      </c>
    </row>
    <row r="186" spans="1:8" ht="30">
      <c r="A186" s="63" t="s">
        <v>264</v>
      </c>
      <c r="B186" s="7">
        <v>935</v>
      </c>
      <c r="C186" s="8">
        <v>4</v>
      </c>
      <c r="D186" s="8">
        <v>5</v>
      </c>
      <c r="E186" s="64" t="s">
        <v>269</v>
      </c>
      <c r="F186" s="7">
        <v>800</v>
      </c>
      <c r="G186" s="34">
        <f>SUM(G187)</f>
        <v>1457600</v>
      </c>
      <c r="H186" s="34">
        <f>SUM(H187)</f>
        <v>1457600</v>
      </c>
    </row>
    <row r="187" spans="1:8" ht="60">
      <c r="A187" s="63" t="s">
        <v>265</v>
      </c>
      <c r="B187" s="7">
        <v>935</v>
      </c>
      <c r="C187" s="8">
        <v>4</v>
      </c>
      <c r="D187" s="8">
        <v>5</v>
      </c>
      <c r="E187" s="64" t="s">
        <v>269</v>
      </c>
      <c r="F187" s="7">
        <v>810</v>
      </c>
      <c r="G187" s="34">
        <v>1457600</v>
      </c>
      <c r="H187" s="34">
        <v>1457600</v>
      </c>
    </row>
    <row r="188" spans="1:8" ht="60">
      <c r="A188" s="63" t="s">
        <v>266</v>
      </c>
      <c r="B188" s="7">
        <v>935</v>
      </c>
      <c r="C188" s="8">
        <v>4</v>
      </c>
      <c r="D188" s="8">
        <v>5</v>
      </c>
      <c r="E188" s="64" t="s">
        <v>270</v>
      </c>
      <c r="F188" s="7"/>
      <c r="G188" s="34">
        <f>SUM(G189)</f>
        <v>250000</v>
      </c>
      <c r="H188" s="34">
        <f>SUM(H189)</f>
        <v>250000</v>
      </c>
    </row>
    <row r="189" spans="1:8" ht="30">
      <c r="A189" s="63" t="s">
        <v>267</v>
      </c>
      <c r="B189" s="7">
        <v>935</v>
      </c>
      <c r="C189" s="8">
        <v>4</v>
      </c>
      <c r="D189" s="8">
        <v>5</v>
      </c>
      <c r="E189" s="64" t="s">
        <v>270</v>
      </c>
      <c r="F189" s="7">
        <v>800</v>
      </c>
      <c r="G189" s="34">
        <f>SUM(G190)</f>
        <v>250000</v>
      </c>
      <c r="H189" s="34">
        <f>SUM(H190)</f>
        <v>250000</v>
      </c>
    </row>
    <row r="190" spans="1:8" ht="60">
      <c r="A190" s="63" t="s">
        <v>265</v>
      </c>
      <c r="B190" s="7">
        <v>935</v>
      </c>
      <c r="C190" s="8">
        <v>4</v>
      </c>
      <c r="D190" s="8">
        <v>5</v>
      </c>
      <c r="E190" s="64" t="s">
        <v>270</v>
      </c>
      <c r="F190" s="7">
        <v>810</v>
      </c>
      <c r="G190" s="34">
        <v>250000</v>
      </c>
      <c r="H190" s="34">
        <v>250000</v>
      </c>
    </row>
    <row r="191" spans="1:8" ht="30">
      <c r="A191" s="63" t="s">
        <v>268</v>
      </c>
      <c r="B191" s="7">
        <v>935</v>
      </c>
      <c r="C191" s="8">
        <v>4</v>
      </c>
      <c r="D191" s="8">
        <v>5</v>
      </c>
      <c r="E191" s="64" t="s">
        <v>271</v>
      </c>
      <c r="F191" s="7"/>
      <c r="G191" s="34">
        <f>SUM(G192)</f>
        <v>30000</v>
      </c>
      <c r="H191" s="34">
        <f>SUM(H192)</f>
        <v>30000</v>
      </c>
    </row>
    <row r="192" spans="1:8" ht="30">
      <c r="A192" s="63" t="s">
        <v>267</v>
      </c>
      <c r="B192" s="7">
        <v>935</v>
      </c>
      <c r="C192" s="8">
        <v>4</v>
      </c>
      <c r="D192" s="8">
        <v>5</v>
      </c>
      <c r="E192" s="64" t="s">
        <v>271</v>
      </c>
      <c r="F192" s="7">
        <v>800</v>
      </c>
      <c r="G192" s="34">
        <f>SUM(G193)</f>
        <v>30000</v>
      </c>
      <c r="H192" s="34">
        <f>SUM(H193)</f>
        <v>30000</v>
      </c>
    </row>
    <row r="193" spans="1:8" ht="60">
      <c r="A193" s="70" t="s">
        <v>265</v>
      </c>
      <c r="B193" s="65">
        <v>935</v>
      </c>
      <c r="C193" s="66">
        <v>4</v>
      </c>
      <c r="D193" s="66">
        <v>5</v>
      </c>
      <c r="E193" s="71" t="s">
        <v>271</v>
      </c>
      <c r="F193" s="7">
        <v>810</v>
      </c>
      <c r="G193" s="34">
        <v>30000</v>
      </c>
      <c r="H193" s="34">
        <v>30000</v>
      </c>
    </row>
    <row r="194" spans="1:8" ht="47.25">
      <c r="A194" s="67" t="s">
        <v>161</v>
      </c>
      <c r="B194" s="68">
        <v>942</v>
      </c>
      <c r="C194" s="69"/>
      <c r="D194" s="69"/>
      <c r="E194" s="69"/>
      <c r="F194" s="5"/>
      <c r="G194" s="33">
        <f>SUM(G196)</f>
        <v>420000</v>
      </c>
      <c r="H194" s="33">
        <f>SUM(H196)</f>
        <v>420000</v>
      </c>
    </row>
    <row r="195" spans="1:8" ht="15">
      <c r="A195" s="27" t="s">
        <v>7</v>
      </c>
      <c r="B195" s="7">
        <v>942</v>
      </c>
      <c r="C195" s="8">
        <v>1</v>
      </c>
      <c r="D195" s="9"/>
      <c r="E195" s="9"/>
      <c r="F195" s="9"/>
      <c r="G195" s="34">
        <f>SUM(G196)</f>
        <v>420000</v>
      </c>
      <c r="H195" s="34">
        <f>SUM(H196)</f>
        <v>420000</v>
      </c>
    </row>
    <row r="196" spans="1:8" ht="60">
      <c r="A196" s="29" t="s">
        <v>162</v>
      </c>
      <c r="B196" s="12">
        <v>942</v>
      </c>
      <c r="C196" s="13">
        <v>1</v>
      </c>
      <c r="D196" s="13">
        <v>3</v>
      </c>
      <c r="E196" s="16" t="s">
        <v>11</v>
      </c>
      <c r="F196" s="5"/>
      <c r="G196" s="35">
        <f>SUM(G197,G200)</f>
        <v>420000</v>
      </c>
      <c r="H196" s="35">
        <f>SUM(H197,H200)</f>
        <v>420000</v>
      </c>
    </row>
    <row r="197" spans="1:8" ht="30">
      <c r="A197" s="29" t="s">
        <v>102</v>
      </c>
      <c r="B197" s="12">
        <v>942</v>
      </c>
      <c r="C197" s="13">
        <v>1</v>
      </c>
      <c r="D197" s="13">
        <v>3</v>
      </c>
      <c r="E197" s="15" t="s">
        <v>60</v>
      </c>
      <c r="F197" s="5"/>
      <c r="G197" s="35">
        <f>SUM(G198)</f>
        <v>395000</v>
      </c>
      <c r="H197" s="35">
        <f>SUM(H198)</f>
        <v>395000</v>
      </c>
    </row>
    <row r="198" spans="1:8" ht="60" customHeight="1">
      <c r="A198" s="29" t="s">
        <v>103</v>
      </c>
      <c r="B198" s="12">
        <v>942</v>
      </c>
      <c r="C198" s="13">
        <v>1</v>
      </c>
      <c r="D198" s="13">
        <v>3</v>
      </c>
      <c r="E198" s="16" t="s">
        <v>61</v>
      </c>
      <c r="F198" s="12">
        <v>100</v>
      </c>
      <c r="G198" s="35">
        <f>SUM(G199)</f>
        <v>395000</v>
      </c>
      <c r="H198" s="35">
        <f>SUM(H199)</f>
        <v>395000</v>
      </c>
    </row>
    <row r="199" spans="1:8" ht="30">
      <c r="A199" s="29" t="s">
        <v>99</v>
      </c>
      <c r="B199" s="12">
        <v>942</v>
      </c>
      <c r="C199" s="13">
        <v>1</v>
      </c>
      <c r="D199" s="13">
        <v>3</v>
      </c>
      <c r="E199" s="15" t="s">
        <v>61</v>
      </c>
      <c r="F199" s="12">
        <v>120</v>
      </c>
      <c r="G199" s="35">
        <v>395000</v>
      </c>
      <c r="H199" s="35">
        <v>395000</v>
      </c>
    </row>
    <row r="200" spans="1:8" ht="30">
      <c r="A200" s="29" t="s">
        <v>121</v>
      </c>
      <c r="B200" s="7">
        <v>942</v>
      </c>
      <c r="C200" s="8">
        <v>1</v>
      </c>
      <c r="D200" s="8">
        <v>3</v>
      </c>
      <c r="E200" s="15" t="s">
        <v>62</v>
      </c>
      <c r="F200" s="5"/>
      <c r="G200" s="34">
        <f>SUM(G201)</f>
        <v>25000</v>
      </c>
      <c r="H200" s="34">
        <f>SUM(H201)</f>
        <v>25000</v>
      </c>
    </row>
    <row r="201" spans="1:8" ht="30">
      <c r="A201" s="29" t="s">
        <v>106</v>
      </c>
      <c r="B201" s="12">
        <v>942</v>
      </c>
      <c r="C201" s="13">
        <v>1</v>
      </c>
      <c r="D201" s="13">
        <v>3</v>
      </c>
      <c r="E201" s="15" t="s">
        <v>62</v>
      </c>
      <c r="F201" s="12">
        <v>200</v>
      </c>
      <c r="G201" s="35">
        <f>SUM(G202)</f>
        <v>25000</v>
      </c>
      <c r="H201" s="35">
        <f>SUM(H202)</f>
        <v>25000</v>
      </c>
    </row>
    <row r="202" spans="1:8" ht="45">
      <c r="A202" s="29" t="s">
        <v>107</v>
      </c>
      <c r="B202" s="12">
        <v>942</v>
      </c>
      <c r="C202" s="13">
        <v>1</v>
      </c>
      <c r="D202" s="13">
        <v>3</v>
      </c>
      <c r="E202" s="15" t="s">
        <v>62</v>
      </c>
      <c r="F202" s="12">
        <v>240</v>
      </c>
      <c r="G202" s="35">
        <v>25000</v>
      </c>
      <c r="H202" s="35">
        <v>25000</v>
      </c>
    </row>
    <row r="203" spans="1:8" ht="47.25">
      <c r="A203" s="32" t="s">
        <v>163</v>
      </c>
      <c r="B203" s="6">
        <v>958</v>
      </c>
      <c r="C203" s="5"/>
      <c r="D203" s="5"/>
      <c r="E203" s="5"/>
      <c r="F203" s="5"/>
      <c r="G203" s="33">
        <f>SUM(G204,G222,G232,G274)</f>
        <v>39259000</v>
      </c>
      <c r="H203" s="33">
        <f>SUM(H204,H222,H232,H274)</f>
        <v>39259000</v>
      </c>
    </row>
    <row r="204" spans="1:8" ht="15">
      <c r="A204" s="29" t="s">
        <v>164</v>
      </c>
      <c r="B204" s="7">
        <v>958</v>
      </c>
      <c r="C204" s="8">
        <v>1</v>
      </c>
      <c r="D204" s="9"/>
      <c r="E204" s="9"/>
      <c r="F204" s="9"/>
      <c r="G204" s="34">
        <f>SUM(G205)</f>
        <v>13645000</v>
      </c>
      <c r="H204" s="34">
        <f>SUM(H205)</f>
        <v>13645000</v>
      </c>
    </row>
    <row r="205" spans="1:8" ht="15">
      <c r="A205" s="29" t="s">
        <v>156</v>
      </c>
      <c r="B205" s="7">
        <v>958</v>
      </c>
      <c r="C205" s="8">
        <v>1</v>
      </c>
      <c r="D205" s="7">
        <v>13</v>
      </c>
      <c r="E205" s="9"/>
      <c r="F205" s="9"/>
      <c r="G205" s="34">
        <f>SUM(G206)</f>
        <v>13645000</v>
      </c>
      <c r="H205" s="34">
        <f>SUM(H206)</f>
        <v>13645000</v>
      </c>
    </row>
    <row r="206" spans="1:8" ht="45">
      <c r="A206" s="29" t="s">
        <v>165</v>
      </c>
      <c r="B206" s="12">
        <v>958</v>
      </c>
      <c r="C206" s="13">
        <v>1</v>
      </c>
      <c r="D206" s="12">
        <v>13</v>
      </c>
      <c r="E206" s="15" t="s">
        <v>63</v>
      </c>
      <c r="F206" s="5"/>
      <c r="G206" s="35">
        <f>SUM(G207,G215)</f>
        <v>13645000</v>
      </c>
      <c r="H206" s="35">
        <f>SUM(H207,H215)</f>
        <v>13645000</v>
      </c>
    </row>
    <row r="207" spans="1:8" ht="30">
      <c r="A207" s="50" t="s">
        <v>223</v>
      </c>
      <c r="B207" s="7">
        <v>958</v>
      </c>
      <c r="C207" s="8">
        <v>1</v>
      </c>
      <c r="D207" s="7">
        <v>13</v>
      </c>
      <c r="E207" s="40" t="s">
        <v>225</v>
      </c>
      <c r="F207" s="7"/>
      <c r="G207" s="34">
        <f>SUM(G208,G210,G212)</f>
        <v>2148000</v>
      </c>
      <c r="H207" s="34">
        <f>SUM(H208,H210,H212)</f>
        <v>2148000</v>
      </c>
    </row>
    <row r="208" spans="1:8" ht="75">
      <c r="A208" s="51" t="s">
        <v>220</v>
      </c>
      <c r="B208" s="7">
        <v>958</v>
      </c>
      <c r="C208" s="8">
        <v>1</v>
      </c>
      <c r="D208" s="7">
        <v>13</v>
      </c>
      <c r="E208" s="40" t="s">
        <v>225</v>
      </c>
      <c r="F208" s="7">
        <v>100</v>
      </c>
      <c r="G208" s="34">
        <f>SUM(G209)</f>
        <v>1698000</v>
      </c>
      <c r="H208" s="34">
        <f>SUM(H209)</f>
        <v>1698000</v>
      </c>
    </row>
    <row r="209" spans="1:8" ht="30">
      <c r="A209" s="50" t="s">
        <v>224</v>
      </c>
      <c r="B209" s="7">
        <v>958</v>
      </c>
      <c r="C209" s="8">
        <v>1</v>
      </c>
      <c r="D209" s="7">
        <v>13</v>
      </c>
      <c r="E209" s="40" t="s">
        <v>225</v>
      </c>
      <c r="F209" s="7">
        <v>110</v>
      </c>
      <c r="G209" s="34">
        <v>1698000</v>
      </c>
      <c r="H209" s="34">
        <v>1698000</v>
      </c>
    </row>
    <row r="210" spans="1:8" ht="45">
      <c r="A210" s="52" t="s">
        <v>222</v>
      </c>
      <c r="B210" s="7">
        <v>958</v>
      </c>
      <c r="C210" s="8">
        <v>1</v>
      </c>
      <c r="D210" s="7">
        <v>13</v>
      </c>
      <c r="E210" s="40" t="s">
        <v>225</v>
      </c>
      <c r="F210" s="7">
        <v>200</v>
      </c>
      <c r="G210" s="34">
        <f>SUM(G211)</f>
        <v>385000</v>
      </c>
      <c r="H210" s="34">
        <f>SUM(H211)</f>
        <v>385000</v>
      </c>
    </row>
    <row r="211" spans="1:8" ht="45">
      <c r="A211" s="49" t="s">
        <v>107</v>
      </c>
      <c r="B211" s="7">
        <v>958</v>
      </c>
      <c r="C211" s="8">
        <v>1</v>
      </c>
      <c r="D211" s="7">
        <v>13</v>
      </c>
      <c r="E211" s="40" t="s">
        <v>225</v>
      </c>
      <c r="F211" s="7">
        <v>240</v>
      </c>
      <c r="G211" s="34">
        <v>385000</v>
      </c>
      <c r="H211" s="34">
        <v>385000</v>
      </c>
    </row>
    <row r="212" spans="1:8" ht="30">
      <c r="A212" s="50" t="s">
        <v>104</v>
      </c>
      <c r="B212" s="7">
        <v>958</v>
      </c>
      <c r="C212" s="8">
        <v>1</v>
      </c>
      <c r="D212" s="7">
        <v>13</v>
      </c>
      <c r="E212" s="40" t="s">
        <v>225</v>
      </c>
      <c r="F212" s="7">
        <v>800</v>
      </c>
      <c r="G212" s="34">
        <f>SUM(G214,G213)</f>
        <v>65000</v>
      </c>
      <c r="H212" s="34">
        <f>SUM(H214,H213)</f>
        <v>65000</v>
      </c>
    </row>
    <row r="213" spans="1:8" ht="30">
      <c r="A213" s="50" t="s">
        <v>198</v>
      </c>
      <c r="B213" s="7">
        <v>958</v>
      </c>
      <c r="C213" s="8">
        <v>1</v>
      </c>
      <c r="D213" s="7">
        <v>13</v>
      </c>
      <c r="E213" s="40" t="s">
        <v>225</v>
      </c>
      <c r="F213" s="7">
        <v>830</v>
      </c>
      <c r="G213" s="34">
        <v>4000</v>
      </c>
      <c r="H213" s="34">
        <v>4000</v>
      </c>
    </row>
    <row r="214" spans="1:8" ht="30">
      <c r="A214" s="50" t="s">
        <v>105</v>
      </c>
      <c r="B214" s="7">
        <v>958</v>
      </c>
      <c r="C214" s="8">
        <v>1</v>
      </c>
      <c r="D214" s="7">
        <v>13</v>
      </c>
      <c r="E214" s="40" t="s">
        <v>225</v>
      </c>
      <c r="F214" s="7">
        <v>850</v>
      </c>
      <c r="G214" s="34">
        <v>61000</v>
      </c>
      <c r="H214" s="34">
        <v>61000</v>
      </c>
    </row>
    <row r="215" spans="1:8" ht="30">
      <c r="A215" s="29" t="s">
        <v>166</v>
      </c>
      <c r="B215" s="7">
        <v>958</v>
      </c>
      <c r="C215" s="8">
        <v>1</v>
      </c>
      <c r="D215" s="7">
        <v>13</v>
      </c>
      <c r="E215" s="41" t="s">
        <v>228</v>
      </c>
      <c r="F215" s="9"/>
      <c r="G215" s="34">
        <f>SUM(G216,G218,G220)</f>
        <v>11497000</v>
      </c>
      <c r="H215" s="34">
        <f>SUM(H216,H218,H220)</f>
        <v>11497000</v>
      </c>
    </row>
    <row r="216" spans="1:8" ht="75">
      <c r="A216" s="29" t="s">
        <v>103</v>
      </c>
      <c r="B216" s="7">
        <v>958</v>
      </c>
      <c r="C216" s="8">
        <v>1</v>
      </c>
      <c r="D216" s="7">
        <v>13</v>
      </c>
      <c r="E216" s="40" t="s">
        <v>228</v>
      </c>
      <c r="F216" s="12">
        <v>100</v>
      </c>
      <c r="G216" s="34">
        <f>SUM(G217)</f>
        <v>5082000</v>
      </c>
      <c r="H216" s="34">
        <f>SUM(H217)</f>
        <v>5082000</v>
      </c>
    </row>
    <row r="217" spans="1:8" ht="32.25" customHeight="1">
      <c r="A217" s="29" t="s">
        <v>157</v>
      </c>
      <c r="B217" s="12">
        <v>958</v>
      </c>
      <c r="C217" s="13">
        <v>1</v>
      </c>
      <c r="D217" s="12">
        <v>13</v>
      </c>
      <c r="E217" s="40" t="s">
        <v>228</v>
      </c>
      <c r="F217" s="12">
        <v>110</v>
      </c>
      <c r="G217" s="35">
        <v>5082000</v>
      </c>
      <c r="H217" s="35">
        <v>5082000</v>
      </c>
    </row>
    <row r="218" spans="1:8" ht="30">
      <c r="A218" s="29" t="s">
        <v>106</v>
      </c>
      <c r="B218" s="7">
        <v>958</v>
      </c>
      <c r="C218" s="8">
        <v>1</v>
      </c>
      <c r="D218" s="7">
        <v>13</v>
      </c>
      <c r="E218" s="40" t="s">
        <v>228</v>
      </c>
      <c r="F218" s="7">
        <v>200</v>
      </c>
      <c r="G218" s="34">
        <f>SUM(G219)</f>
        <v>6367000</v>
      </c>
      <c r="H218" s="34">
        <f>SUM(H219)</f>
        <v>6367000</v>
      </c>
    </row>
    <row r="219" spans="1:8" ht="45">
      <c r="A219" s="29" t="s">
        <v>107</v>
      </c>
      <c r="B219" s="12">
        <v>958</v>
      </c>
      <c r="C219" s="13">
        <v>1</v>
      </c>
      <c r="D219" s="12">
        <v>13</v>
      </c>
      <c r="E219" s="40" t="s">
        <v>228</v>
      </c>
      <c r="F219" s="12">
        <v>240</v>
      </c>
      <c r="G219" s="35">
        <v>6367000</v>
      </c>
      <c r="H219" s="35">
        <v>6367000</v>
      </c>
    </row>
    <row r="220" spans="1:8" ht="30">
      <c r="A220" s="50" t="s">
        <v>104</v>
      </c>
      <c r="B220" s="12">
        <v>958</v>
      </c>
      <c r="C220" s="13">
        <v>1</v>
      </c>
      <c r="D220" s="12">
        <v>13</v>
      </c>
      <c r="E220" s="40" t="s">
        <v>228</v>
      </c>
      <c r="F220" s="12">
        <v>800</v>
      </c>
      <c r="G220" s="34">
        <f>SUM(G221)</f>
        <v>48000</v>
      </c>
      <c r="H220" s="34">
        <f>SUM(H221)</f>
        <v>48000</v>
      </c>
    </row>
    <row r="221" spans="1:8" ht="30">
      <c r="A221" s="50" t="s">
        <v>105</v>
      </c>
      <c r="B221" s="7">
        <v>958</v>
      </c>
      <c r="C221" s="8">
        <v>1</v>
      </c>
      <c r="D221" s="7">
        <v>13</v>
      </c>
      <c r="E221" s="40" t="s">
        <v>228</v>
      </c>
      <c r="F221" s="7">
        <v>850</v>
      </c>
      <c r="G221" s="34">
        <v>48000</v>
      </c>
      <c r="H221" s="34">
        <v>48000</v>
      </c>
    </row>
    <row r="222" spans="1:8" ht="15">
      <c r="A222" s="27" t="s">
        <v>64</v>
      </c>
      <c r="B222" s="21">
        <v>958</v>
      </c>
      <c r="C222" s="22">
        <v>7</v>
      </c>
      <c r="D222" s="23"/>
      <c r="E222" s="23"/>
      <c r="F222" s="23"/>
      <c r="G222" s="36">
        <f>SUM(G223)</f>
        <v>1470200</v>
      </c>
      <c r="H222" s="36">
        <f>SUM(H223)</f>
        <v>1470200</v>
      </c>
    </row>
    <row r="223" spans="1:8" ht="15">
      <c r="A223" s="29" t="s">
        <v>167</v>
      </c>
      <c r="B223" s="7">
        <v>958</v>
      </c>
      <c r="C223" s="8">
        <v>7</v>
      </c>
      <c r="D223" s="8">
        <v>3</v>
      </c>
      <c r="E223" s="9"/>
      <c r="F223" s="9"/>
      <c r="G223" s="34">
        <f>SUM(G224,G228)</f>
        <v>1470200</v>
      </c>
      <c r="H223" s="34">
        <f>SUM(H224,H228)</f>
        <v>1470200</v>
      </c>
    </row>
    <row r="224" spans="1:8" ht="30">
      <c r="A224" s="29" t="s">
        <v>168</v>
      </c>
      <c r="B224" s="7">
        <v>958</v>
      </c>
      <c r="C224" s="8">
        <v>7</v>
      </c>
      <c r="D224" s="8">
        <v>3</v>
      </c>
      <c r="E224" s="15" t="s">
        <v>65</v>
      </c>
      <c r="F224" s="5"/>
      <c r="G224" s="34">
        <f t="shared" ref="G224:H226" si="15">SUM(G225)</f>
        <v>45000</v>
      </c>
      <c r="H224" s="34">
        <f t="shared" si="15"/>
        <v>45000</v>
      </c>
    </row>
    <row r="225" spans="1:8" ht="30">
      <c r="A225" s="29" t="s">
        <v>169</v>
      </c>
      <c r="B225" s="12">
        <v>958</v>
      </c>
      <c r="C225" s="13">
        <v>7</v>
      </c>
      <c r="D225" s="13">
        <v>3</v>
      </c>
      <c r="E225" s="15" t="s">
        <v>66</v>
      </c>
      <c r="F225" s="5"/>
      <c r="G225" s="35">
        <f t="shared" si="15"/>
        <v>45000</v>
      </c>
      <c r="H225" s="35">
        <f t="shared" si="15"/>
        <v>45000</v>
      </c>
    </row>
    <row r="226" spans="1:8" ht="30">
      <c r="A226" s="29" t="s">
        <v>106</v>
      </c>
      <c r="B226" s="12">
        <v>958</v>
      </c>
      <c r="C226" s="13">
        <v>7</v>
      </c>
      <c r="D226" s="13">
        <v>3</v>
      </c>
      <c r="E226" s="15" t="s">
        <v>66</v>
      </c>
      <c r="F226" s="12">
        <v>200</v>
      </c>
      <c r="G226" s="35">
        <f t="shared" si="15"/>
        <v>45000</v>
      </c>
      <c r="H226" s="35">
        <f t="shared" si="15"/>
        <v>45000</v>
      </c>
    </row>
    <row r="227" spans="1:8" ht="45">
      <c r="A227" s="29" t="s">
        <v>107</v>
      </c>
      <c r="B227" s="7">
        <v>958</v>
      </c>
      <c r="C227" s="8">
        <v>7</v>
      </c>
      <c r="D227" s="8">
        <v>3</v>
      </c>
      <c r="E227" s="15" t="s">
        <v>66</v>
      </c>
      <c r="F227" s="7">
        <v>240</v>
      </c>
      <c r="G227" s="34">
        <v>45000</v>
      </c>
      <c r="H227" s="34">
        <v>45000</v>
      </c>
    </row>
    <row r="228" spans="1:8" ht="45">
      <c r="A228" s="29" t="s">
        <v>170</v>
      </c>
      <c r="B228" s="12">
        <v>958</v>
      </c>
      <c r="C228" s="13">
        <v>7</v>
      </c>
      <c r="D228" s="13">
        <v>3</v>
      </c>
      <c r="E228" s="15" t="s">
        <v>67</v>
      </c>
      <c r="F228" s="5"/>
      <c r="G228" s="35">
        <f t="shared" ref="G228:H230" si="16">SUM(G229)</f>
        <v>1425200</v>
      </c>
      <c r="H228" s="35">
        <f t="shared" si="16"/>
        <v>1425200</v>
      </c>
    </row>
    <row r="229" spans="1:8" ht="30">
      <c r="A229" s="29" t="s">
        <v>169</v>
      </c>
      <c r="B229" s="12">
        <v>958</v>
      </c>
      <c r="C229" s="13">
        <v>7</v>
      </c>
      <c r="D229" s="13">
        <v>3</v>
      </c>
      <c r="E229" s="15" t="s">
        <v>68</v>
      </c>
      <c r="F229" s="5"/>
      <c r="G229" s="35">
        <f t="shared" si="16"/>
        <v>1425200</v>
      </c>
      <c r="H229" s="35">
        <f t="shared" si="16"/>
        <v>1425200</v>
      </c>
    </row>
    <row r="230" spans="1:8" ht="61.5" customHeight="1">
      <c r="A230" s="29" t="s">
        <v>103</v>
      </c>
      <c r="B230" s="12">
        <v>958</v>
      </c>
      <c r="C230" s="13">
        <v>7</v>
      </c>
      <c r="D230" s="13">
        <v>3</v>
      </c>
      <c r="E230" s="16" t="s">
        <v>68</v>
      </c>
      <c r="F230" s="12">
        <v>100</v>
      </c>
      <c r="G230" s="35">
        <f t="shared" si="16"/>
        <v>1425200</v>
      </c>
      <c r="H230" s="35">
        <f t="shared" si="16"/>
        <v>1425200</v>
      </c>
    </row>
    <row r="231" spans="1:8" ht="30">
      <c r="A231" s="29" t="s">
        <v>157</v>
      </c>
      <c r="B231" s="7">
        <v>958</v>
      </c>
      <c r="C231" s="8">
        <v>7</v>
      </c>
      <c r="D231" s="8">
        <v>3</v>
      </c>
      <c r="E231" s="18" t="s">
        <v>68</v>
      </c>
      <c r="F231" s="7">
        <v>110</v>
      </c>
      <c r="G231" s="34">
        <v>1425200</v>
      </c>
      <c r="H231" s="34">
        <v>1425200</v>
      </c>
    </row>
    <row r="232" spans="1:8" ht="15">
      <c r="A232" s="29" t="s">
        <v>171</v>
      </c>
      <c r="B232" s="7">
        <v>958</v>
      </c>
      <c r="C232" s="8">
        <v>8</v>
      </c>
      <c r="D232" s="9"/>
      <c r="E232" s="9"/>
      <c r="F232" s="9"/>
      <c r="G232" s="34">
        <f>SUM(G233,G245)</f>
        <v>23869800</v>
      </c>
      <c r="H232" s="34">
        <f>SUM(H233,H245)</f>
        <v>23869800</v>
      </c>
    </row>
    <row r="233" spans="1:8" ht="15">
      <c r="A233" s="27" t="s">
        <v>69</v>
      </c>
      <c r="B233" s="21">
        <v>958</v>
      </c>
      <c r="C233" s="22">
        <v>8</v>
      </c>
      <c r="D233" s="22">
        <v>1</v>
      </c>
      <c r="E233" s="23"/>
      <c r="F233" s="23"/>
      <c r="G233" s="36">
        <f>SUM(G234,G238)</f>
        <v>15841000</v>
      </c>
      <c r="H233" s="36">
        <f>SUM(H234,H238)</f>
        <v>15841000</v>
      </c>
    </row>
    <row r="234" spans="1:8" ht="30">
      <c r="A234" s="29" t="s">
        <v>172</v>
      </c>
      <c r="B234" s="7">
        <v>958</v>
      </c>
      <c r="C234" s="8">
        <v>8</v>
      </c>
      <c r="D234" s="8">
        <v>1</v>
      </c>
      <c r="E234" s="15" t="s">
        <v>70</v>
      </c>
      <c r="F234" s="5"/>
      <c r="G234" s="34">
        <f t="shared" ref="G234:H236" si="17">SUM(G235)</f>
        <v>175000</v>
      </c>
      <c r="H234" s="34">
        <f t="shared" si="17"/>
        <v>175000</v>
      </c>
    </row>
    <row r="235" spans="1:8" ht="30">
      <c r="A235" s="29" t="s">
        <v>173</v>
      </c>
      <c r="B235" s="12">
        <v>958</v>
      </c>
      <c r="C235" s="13">
        <v>8</v>
      </c>
      <c r="D235" s="13">
        <v>1</v>
      </c>
      <c r="E235" s="40" t="s">
        <v>229</v>
      </c>
      <c r="F235" s="5"/>
      <c r="G235" s="35">
        <f t="shared" si="17"/>
        <v>175000</v>
      </c>
      <c r="H235" s="35">
        <f t="shared" si="17"/>
        <v>175000</v>
      </c>
    </row>
    <row r="236" spans="1:8" ht="30">
      <c r="A236" s="29" t="s">
        <v>106</v>
      </c>
      <c r="B236" s="12">
        <v>958</v>
      </c>
      <c r="C236" s="13">
        <v>8</v>
      </c>
      <c r="D236" s="13">
        <v>1</v>
      </c>
      <c r="E236" s="40" t="s">
        <v>229</v>
      </c>
      <c r="F236" s="12">
        <v>200</v>
      </c>
      <c r="G236" s="35">
        <f t="shared" si="17"/>
        <v>175000</v>
      </c>
      <c r="H236" s="35">
        <f t="shared" si="17"/>
        <v>175000</v>
      </c>
    </row>
    <row r="237" spans="1:8" ht="45">
      <c r="A237" s="29" t="s">
        <v>107</v>
      </c>
      <c r="B237" s="7">
        <v>958</v>
      </c>
      <c r="C237" s="8">
        <v>8</v>
      </c>
      <c r="D237" s="8">
        <v>1</v>
      </c>
      <c r="E237" s="40" t="s">
        <v>229</v>
      </c>
      <c r="F237" s="7">
        <v>240</v>
      </c>
      <c r="G237" s="34">
        <v>175000</v>
      </c>
      <c r="H237" s="34">
        <v>175000</v>
      </c>
    </row>
    <row r="238" spans="1:8" ht="30">
      <c r="A238" s="29" t="s">
        <v>168</v>
      </c>
      <c r="B238" s="7">
        <v>958</v>
      </c>
      <c r="C238" s="8">
        <v>8</v>
      </c>
      <c r="D238" s="8">
        <v>1</v>
      </c>
      <c r="E238" s="18" t="s">
        <v>65</v>
      </c>
      <c r="F238" s="5"/>
      <c r="G238" s="34">
        <f>SUM(G239,G242)</f>
        <v>15666000</v>
      </c>
      <c r="H238" s="34">
        <f>SUM(H239,H242)</f>
        <v>15666000</v>
      </c>
    </row>
    <row r="239" spans="1:8" ht="30">
      <c r="A239" s="29" t="s">
        <v>174</v>
      </c>
      <c r="B239" s="12">
        <v>958</v>
      </c>
      <c r="C239" s="13">
        <v>8</v>
      </c>
      <c r="D239" s="13">
        <v>1</v>
      </c>
      <c r="E239" s="40" t="s">
        <v>230</v>
      </c>
      <c r="F239" s="5"/>
      <c r="G239" s="35">
        <f>SUM(G240)</f>
        <v>9416200</v>
      </c>
      <c r="H239" s="35">
        <f>SUM(H240)</f>
        <v>9416200</v>
      </c>
    </row>
    <row r="240" spans="1:8" ht="45" customHeight="1">
      <c r="A240" s="29" t="s">
        <v>108</v>
      </c>
      <c r="B240" s="12">
        <v>958</v>
      </c>
      <c r="C240" s="13">
        <v>8</v>
      </c>
      <c r="D240" s="13">
        <v>1</v>
      </c>
      <c r="E240" s="46" t="s">
        <v>230</v>
      </c>
      <c r="F240" s="12">
        <v>600</v>
      </c>
      <c r="G240" s="35">
        <f>SUM(G241)</f>
        <v>9416200</v>
      </c>
      <c r="H240" s="35">
        <f>SUM(H241)</f>
        <v>9416200</v>
      </c>
    </row>
    <row r="241" spans="1:8" ht="30">
      <c r="A241" s="29" t="s">
        <v>124</v>
      </c>
      <c r="B241" s="7">
        <v>958</v>
      </c>
      <c r="C241" s="8">
        <v>8</v>
      </c>
      <c r="D241" s="8">
        <v>1</v>
      </c>
      <c r="E241" s="46" t="s">
        <v>230</v>
      </c>
      <c r="F241" s="7">
        <v>610</v>
      </c>
      <c r="G241" s="34">
        <v>9416200</v>
      </c>
      <c r="H241" s="34">
        <v>9416200</v>
      </c>
    </row>
    <row r="242" spans="1:8" ht="30">
      <c r="A242" s="29" t="s">
        <v>173</v>
      </c>
      <c r="B242" s="12">
        <v>958</v>
      </c>
      <c r="C242" s="13">
        <v>8</v>
      </c>
      <c r="D242" s="13">
        <v>1</v>
      </c>
      <c r="E242" s="40" t="s">
        <v>231</v>
      </c>
      <c r="F242" s="5"/>
      <c r="G242" s="35">
        <f>SUM(G243)</f>
        <v>6249800</v>
      </c>
      <c r="H242" s="35">
        <f>SUM(H243)</f>
        <v>6249800</v>
      </c>
    </row>
    <row r="243" spans="1:8" ht="45.75" customHeight="1">
      <c r="A243" s="29" t="s">
        <v>108</v>
      </c>
      <c r="B243" s="12">
        <v>958</v>
      </c>
      <c r="C243" s="13">
        <v>8</v>
      </c>
      <c r="D243" s="13">
        <v>1</v>
      </c>
      <c r="E243" s="40" t="s">
        <v>231</v>
      </c>
      <c r="F243" s="12">
        <v>600</v>
      </c>
      <c r="G243" s="35">
        <f>SUM(G244)</f>
        <v>6249800</v>
      </c>
      <c r="H243" s="35">
        <f>SUM(H244)</f>
        <v>6249800</v>
      </c>
    </row>
    <row r="244" spans="1:8" ht="30">
      <c r="A244" s="29" t="s">
        <v>124</v>
      </c>
      <c r="B244" s="7">
        <v>958</v>
      </c>
      <c r="C244" s="8">
        <v>8</v>
      </c>
      <c r="D244" s="8">
        <v>1</v>
      </c>
      <c r="E244" s="40" t="s">
        <v>231</v>
      </c>
      <c r="F244" s="7">
        <v>610</v>
      </c>
      <c r="G244" s="34">
        <v>6249800</v>
      </c>
      <c r="H244" s="34">
        <v>6249800</v>
      </c>
    </row>
    <row r="245" spans="1:8" ht="30">
      <c r="A245" s="29" t="s">
        <v>175</v>
      </c>
      <c r="B245" s="7">
        <v>958</v>
      </c>
      <c r="C245" s="8">
        <v>8</v>
      </c>
      <c r="D245" s="8">
        <v>4</v>
      </c>
      <c r="E245" s="5"/>
      <c r="F245" s="5"/>
      <c r="G245" s="34">
        <f>SUM(G246,G253,G262,G266,G250,G258)</f>
        <v>8028800</v>
      </c>
      <c r="H245" s="34">
        <f>SUM(H246,H253,H262,H266,H250)</f>
        <v>8028800</v>
      </c>
    </row>
    <row r="246" spans="1:8" ht="45">
      <c r="A246" s="29" t="s">
        <v>176</v>
      </c>
      <c r="B246" s="12">
        <v>958</v>
      </c>
      <c r="C246" s="13">
        <v>8</v>
      </c>
      <c r="D246" s="13">
        <v>4</v>
      </c>
      <c r="E246" s="15" t="s">
        <v>72</v>
      </c>
      <c r="F246" s="5"/>
      <c r="G246" s="35">
        <f>SUM(G247)</f>
        <v>316500</v>
      </c>
      <c r="H246" s="35">
        <f>SUM(H247)</f>
        <v>316500</v>
      </c>
    </row>
    <row r="247" spans="1:8" ht="30">
      <c r="A247" s="29" t="s">
        <v>177</v>
      </c>
      <c r="B247" s="7">
        <v>958</v>
      </c>
      <c r="C247" s="8">
        <v>8</v>
      </c>
      <c r="D247" s="8">
        <v>4</v>
      </c>
      <c r="E247" s="41" t="s">
        <v>232</v>
      </c>
      <c r="F247" s="5"/>
      <c r="G247" s="34">
        <f t="shared" ref="G247:H248" si="18">SUM(G248)</f>
        <v>316500</v>
      </c>
      <c r="H247" s="34">
        <f t="shared" si="18"/>
        <v>316500</v>
      </c>
    </row>
    <row r="248" spans="1:8" ht="30">
      <c r="A248" s="29" t="s">
        <v>106</v>
      </c>
      <c r="B248" s="12">
        <v>958</v>
      </c>
      <c r="C248" s="13">
        <v>8</v>
      </c>
      <c r="D248" s="13">
        <v>4</v>
      </c>
      <c r="E248" s="41" t="s">
        <v>232</v>
      </c>
      <c r="F248" s="12">
        <v>200</v>
      </c>
      <c r="G248" s="35">
        <f t="shared" si="18"/>
        <v>316500</v>
      </c>
      <c r="H248" s="35">
        <f t="shared" si="18"/>
        <v>316500</v>
      </c>
    </row>
    <row r="249" spans="1:8" ht="45">
      <c r="A249" s="29" t="s">
        <v>107</v>
      </c>
      <c r="B249" s="12">
        <v>958</v>
      </c>
      <c r="C249" s="13">
        <v>8</v>
      </c>
      <c r="D249" s="13">
        <v>4</v>
      </c>
      <c r="E249" s="41" t="s">
        <v>232</v>
      </c>
      <c r="F249" s="12">
        <v>240</v>
      </c>
      <c r="G249" s="35">
        <v>316500</v>
      </c>
      <c r="H249" s="35">
        <v>316500</v>
      </c>
    </row>
    <row r="250" spans="1:8" ht="30">
      <c r="A250" s="45" t="s">
        <v>168</v>
      </c>
      <c r="B250" s="12">
        <v>958</v>
      </c>
      <c r="C250" s="13">
        <v>8</v>
      </c>
      <c r="D250" s="13">
        <v>4</v>
      </c>
      <c r="E250" s="18" t="s">
        <v>65</v>
      </c>
      <c r="F250" s="12"/>
      <c r="G250" s="35">
        <f>SUM(G251)</f>
        <v>443000</v>
      </c>
      <c r="H250" s="35">
        <f>SUM(H251)</f>
        <v>478000</v>
      </c>
    </row>
    <row r="251" spans="1:8" ht="30">
      <c r="A251" s="29" t="s">
        <v>106</v>
      </c>
      <c r="B251" s="12">
        <v>958</v>
      </c>
      <c r="C251" s="13">
        <v>8</v>
      </c>
      <c r="D251" s="13">
        <v>4</v>
      </c>
      <c r="E251" s="41" t="s">
        <v>233</v>
      </c>
      <c r="F251" s="12">
        <v>200</v>
      </c>
      <c r="G251" s="35">
        <f>SUM(G252)</f>
        <v>443000</v>
      </c>
      <c r="H251" s="35">
        <f>SUM(H252)</f>
        <v>478000</v>
      </c>
    </row>
    <row r="252" spans="1:8" ht="45">
      <c r="A252" s="29" t="s">
        <v>107</v>
      </c>
      <c r="B252" s="12">
        <v>958</v>
      </c>
      <c r="C252" s="13">
        <v>8</v>
      </c>
      <c r="D252" s="13">
        <v>4</v>
      </c>
      <c r="E252" s="41" t="s">
        <v>233</v>
      </c>
      <c r="F252" s="12">
        <v>240</v>
      </c>
      <c r="G252" s="88">
        <v>443000</v>
      </c>
      <c r="H252" s="35">
        <v>478000</v>
      </c>
    </row>
    <row r="253" spans="1:8" ht="45">
      <c r="A253" s="29" t="s">
        <v>178</v>
      </c>
      <c r="B253" s="12">
        <v>958</v>
      </c>
      <c r="C253" s="13">
        <v>8</v>
      </c>
      <c r="D253" s="13">
        <v>4</v>
      </c>
      <c r="E253" s="15" t="s">
        <v>28</v>
      </c>
      <c r="F253" s="5"/>
      <c r="G253" s="88">
        <f t="shared" ref="G253:H256" si="19">SUM(G254)</f>
        <v>40300</v>
      </c>
      <c r="H253" s="35">
        <f t="shared" si="19"/>
        <v>40300</v>
      </c>
    </row>
    <row r="254" spans="1:8" ht="45">
      <c r="A254" s="29" t="s">
        <v>179</v>
      </c>
      <c r="B254" s="12">
        <v>958</v>
      </c>
      <c r="C254" s="13">
        <v>8</v>
      </c>
      <c r="D254" s="13">
        <v>4</v>
      </c>
      <c r="E254" s="15" t="s">
        <v>73</v>
      </c>
      <c r="F254" s="5"/>
      <c r="G254" s="88">
        <f t="shared" si="19"/>
        <v>40300</v>
      </c>
      <c r="H254" s="35">
        <f t="shared" si="19"/>
        <v>40300</v>
      </c>
    </row>
    <row r="255" spans="1:8" ht="30">
      <c r="A255" s="29" t="s">
        <v>177</v>
      </c>
      <c r="B255" s="7">
        <v>958</v>
      </c>
      <c r="C255" s="8">
        <v>8</v>
      </c>
      <c r="D255" s="8">
        <v>4</v>
      </c>
      <c r="E255" s="41" t="s">
        <v>234</v>
      </c>
      <c r="F255" s="5"/>
      <c r="G255" s="75">
        <f t="shared" si="19"/>
        <v>40300</v>
      </c>
      <c r="H255" s="34">
        <f t="shared" si="19"/>
        <v>40300</v>
      </c>
    </row>
    <row r="256" spans="1:8" ht="30">
      <c r="A256" s="29" t="s">
        <v>106</v>
      </c>
      <c r="B256" s="12">
        <v>958</v>
      </c>
      <c r="C256" s="13">
        <v>8</v>
      </c>
      <c r="D256" s="13">
        <v>4</v>
      </c>
      <c r="E256" s="41" t="s">
        <v>234</v>
      </c>
      <c r="F256" s="12">
        <v>200</v>
      </c>
      <c r="G256" s="88">
        <f t="shared" si="19"/>
        <v>40300</v>
      </c>
      <c r="H256" s="35">
        <f t="shared" si="19"/>
        <v>40300</v>
      </c>
    </row>
    <row r="257" spans="1:8" ht="45">
      <c r="A257" s="29" t="s">
        <v>107</v>
      </c>
      <c r="B257" s="12">
        <v>958</v>
      </c>
      <c r="C257" s="13">
        <v>8</v>
      </c>
      <c r="D257" s="13">
        <v>4</v>
      </c>
      <c r="E257" s="41" t="s">
        <v>234</v>
      </c>
      <c r="F257" s="12">
        <v>240</v>
      </c>
      <c r="G257" s="88">
        <v>40300</v>
      </c>
      <c r="H257" s="35">
        <v>40300</v>
      </c>
    </row>
    <row r="258" spans="1:8" ht="60">
      <c r="A258" s="79" t="s">
        <v>282</v>
      </c>
      <c r="B258" s="80">
        <v>958</v>
      </c>
      <c r="C258" s="81">
        <v>8</v>
      </c>
      <c r="D258" s="81">
        <v>4</v>
      </c>
      <c r="E258" s="82" t="s">
        <v>283</v>
      </c>
      <c r="F258" s="80"/>
      <c r="G258" s="88">
        <f t="shared" ref="G258:H264" si="20">SUM(G259)</f>
        <v>35000</v>
      </c>
      <c r="H258" s="35"/>
    </row>
    <row r="259" spans="1:8" ht="30">
      <c r="A259" s="53" t="s">
        <v>177</v>
      </c>
      <c r="B259" s="80">
        <v>958</v>
      </c>
      <c r="C259" s="81">
        <v>8</v>
      </c>
      <c r="D259" s="81">
        <v>4</v>
      </c>
      <c r="E259" s="83" t="s">
        <v>284</v>
      </c>
      <c r="F259" s="80"/>
      <c r="G259" s="34">
        <f t="shared" si="20"/>
        <v>35000</v>
      </c>
      <c r="H259" s="35"/>
    </row>
    <row r="260" spans="1:8" ht="30">
      <c r="A260" s="53" t="s">
        <v>106</v>
      </c>
      <c r="B260" s="80">
        <v>958</v>
      </c>
      <c r="C260" s="81">
        <v>8</v>
      </c>
      <c r="D260" s="81">
        <v>4</v>
      </c>
      <c r="E260" s="82" t="s">
        <v>284</v>
      </c>
      <c r="F260" s="80">
        <v>200</v>
      </c>
      <c r="G260" s="34">
        <f t="shared" si="20"/>
        <v>35000</v>
      </c>
      <c r="H260" s="35"/>
    </row>
    <row r="261" spans="1:8" ht="45">
      <c r="A261" s="53" t="s">
        <v>107</v>
      </c>
      <c r="B261" s="80">
        <v>958</v>
      </c>
      <c r="C261" s="81">
        <v>8</v>
      </c>
      <c r="D261" s="81">
        <v>4</v>
      </c>
      <c r="E261" s="82" t="s">
        <v>284</v>
      </c>
      <c r="F261" s="80">
        <v>240</v>
      </c>
      <c r="G261" s="35">
        <v>35000</v>
      </c>
      <c r="H261" s="35"/>
    </row>
    <row r="262" spans="1:8" ht="45">
      <c r="A262" s="29" t="s">
        <v>180</v>
      </c>
      <c r="B262" s="12">
        <v>958</v>
      </c>
      <c r="C262" s="13">
        <v>8</v>
      </c>
      <c r="D262" s="13">
        <v>4</v>
      </c>
      <c r="E262" s="15" t="s">
        <v>63</v>
      </c>
      <c r="F262" s="5"/>
      <c r="G262" s="35">
        <f t="shared" si="20"/>
        <v>15000</v>
      </c>
      <c r="H262" s="35">
        <f t="shared" si="20"/>
        <v>15000</v>
      </c>
    </row>
    <row r="263" spans="1:8" ht="30">
      <c r="A263" s="29" t="s">
        <v>177</v>
      </c>
      <c r="B263" s="7">
        <v>958</v>
      </c>
      <c r="C263" s="8">
        <v>8</v>
      </c>
      <c r="D263" s="8">
        <v>4</v>
      </c>
      <c r="E263" s="41" t="s">
        <v>235</v>
      </c>
      <c r="F263" s="5"/>
      <c r="G263" s="34">
        <f t="shared" si="20"/>
        <v>15000</v>
      </c>
      <c r="H263" s="34">
        <f t="shared" si="20"/>
        <v>15000</v>
      </c>
    </row>
    <row r="264" spans="1:8" ht="30">
      <c r="A264" s="29" t="s">
        <v>106</v>
      </c>
      <c r="B264" s="7">
        <v>958</v>
      </c>
      <c r="C264" s="8">
        <v>8</v>
      </c>
      <c r="D264" s="8">
        <v>4</v>
      </c>
      <c r="E264" s="41" t="s">
        <v>235</v>
      </c>
      <c r="F264" s="7">
        <v>200</v>
      </c>
      <c r="G264" s="34">
        <f t="shared" si="20"/>
        <v>15000</v>
      </c>
      <c r="H264" s="34">
        <f t="shared" si="20"/>
        <v>15000</v>
      </c>
    </row>
    <row r="265" spans="1:8" ht="45">
      <c r="A265" s="29" t="s">
        <v>107</v>
      </c>
      <c r="B265" s="12">
        <v>958</v>
      </c>
      <c r="C265" s="13">
        <v>8</v>
      </c>
      <c r="D265" s="13">
        <v>4</v>
      </c>
      <c r="E265" s="41" t="s">
        <v>235</v>
      </c>
      <c r="F265" s="12">
        <v>240</v>
      </c>
      <c r="G265" s="35">
        <v>15000</v>
      </c>
      <c r="H265" s="35">
        <v>15000</v>
      </c>
    </row>
    <row r="266" spans="1:8" ht="30">
      <c r="A266" s="29" t="s">
        <v>117</v>
      </c>
      <c r="B266" s="7">
        <v>958</v>
      </c>
      <c r="C266" s="8">
        <v>8</v>
      </c>
      <c r="D266" s="8">
        <v>4</v>
      </c>
      <c r="E266" s="18" t="s">
        <v>22</v>
      </c>
      <c r="F266" s="9"/>
      <c r="G266" s="34">
        <f>SUM(G267)</f>
        <v>7179000</v>
      </c>
      <c r="H266" s="34">
        <f>SUM(H267)</f>
        <v>7179000</v>
      </c>
    </row>
    <row r="267" spans="1:8" ht="30">
      <c r="A267" s="29" t="s">
        <v>177</v>
      </c>
      <c r="B267" s="7">
        <v>958</v>
      </c>
      <c r="C267" s="8">
        <v>8</v>
      </c>
      <c r="D267" s="8">
        <v>4</v>
      </c>
      <c r="E267" s="41" t="s">
        <v>236</v>
      </c>
      <c r="F267" s="5"/>
      <c r="G267" s="34">
        <f>SUM(G268,G270,G272)</f>
        <v>7179000</v>
      </c>
      <c r="H267" s="34">
        <f>SUM(H268,H270,H272)</f>
        <v>7179000</v>
      </c>
    </row>
    <row r="268" spans="1:8" ht="64.5" customHeight="1">
      <c r="A268" s="29" t="s">
        <v>103</v>
      </c>
      <c r="B268" s="12">
        <v>958</v>
      </c>
      <c r="C268" s="13">
        <v>8</v>
      </c>
      <c r="D268" s="13">
        <v>4</v>
      </c>
      <c r="E268" s="46" t="s">
        <v>236</v>
      </c>
      <c r="F268" s="12">
        <v>100</v>
      </c>
      <c r="G268" s="35">
        <f>SUM(G269)</f>
        <v>5879000</v>
      </c>
      <c r="H268" s="35">
        <f>SUM(H269)</f>
        <v>5879000</v>
      </c>
    </row>
    <row r="269" spans="1:8" ht="31.5" customHeight="1">
      <c r="A269" s="29" t="s">
        <v>157</v>
      </c>
      <c r="B269" s="7">
        <v>958</v>
      </c>
      <c r="C269" s="8">
        <v>8</v>
      </c>
      <c r="D269" s="8">
        <v>4</v>
      </c>
      <c r="E269" s="41" t="s">
        <v>236</v>
      </c>
      <c r="F269" s="7">
        <v>110</v>
      </c>
      <c r="G269" s="34">
        <v>5879000</v>
      </c>
      <c r="H269" s="34">
        <v>5879000</v>
      </c>
    </row>
    <row r="270" spans="1:8" ht="30">
      <c r="A270" s="29" t="s">
        <v>106</v>
      </c>
      <c r="B270" s="12">
        <v>958</v>
      </c>
      <c r="C270" s="13">
        <v>8</v>
      </c>
      <c r="D270" s="13">
        <v>4</v>
      </c>
      <c r="E270" s="41" t="s">
        <v>236</v>
      </c>
      <c r="F270" s="12">
        <v>200</v>
      </c>
      <c r="G270" s="35">
        <f>SUM(G271)</f>
        <v>1282000</v>
      </c>
      <c r="H270" s="35">
        <f>SUM(H271)</f>
        <v>1282000</v>
      </c>
    </row>
    <row r="271" spans="1:8" ht="45">
      <c r="A271" s="29" t="s">
        <v>107</v>
      </c>
      <c r="B271" s="12">
        <v>958</v>
      </c>
      <c r="C271" s="13">
        <v>8</v>
      </c>
      <c r="D271" s="13">
        <v>4</v>
      </c>
      <c r="E271" s="41" t="s">
        <v>236</v>
      </c>
      <c r="F271" s="12">
        <v>240</v>
      </c>
      <c r="G271" s="35">
        <v>1282000</v>
      </c>
      <c r="H271" s="35">
        <v>1282000</v>
      </c>
    </row>
    <row r="272" spans="1:8" ht="30">
      <c r="A272" s="29" t="s">
        <v>104</v>
      </c>
      <c r="B272" s="7">
        <v>958</v>
      </c>
      <c r="C272" s="8">
        <v>8</v>
      </c>
      <c r="D272" s="8">
        <v>4</v>
      </c>
      <c r="E272" s="41" t="s">
        <v>236</v>
      </c>
      <c r="F272" s="7">
        <v>800</v>
      </c>
      <c r="G272" s="34">
        <f>SUM(G273)</f>
        <v>18000</v>
      </c>
      <c r="H272" s="34">
        <f>SUM(H273)</f>
        <v>18000</v>
      </c>
    </row>
    <row r="273" spans="1:8" ht="30">
      <c r="A273" s="29" t="s">
        <v>105</v>
      </c>
      <c r="B273" s="7">
        <v>958</v>
      </c>
      <c r="C273" s="8">
        <v>8</v>
      </c>
      <c r="D273" s="8">
        <v>4</v>
      </c>
      <c r="E273" s="41" t="s">
        <v>236</v>
      </c>
      <c r="F273" s="7">
        <v>850</v>
      </c>
      <c r="G273" s="34">
        <v>18000</v>
      </c>
      <c r="H273" s="34">
        <v>18000</v>
      </c>
    </row>
    <row r="274" spans="1:8" ht="15">
      <c r="A274" s="27" t="s">
        <v>74</v>
      </c>
      <c r="B274" s="7">
        <v>958</v>
      </c>
      <c r="C274" s="7">
        <v>11</v>
      </c>
      <c r="D274" s="8">
        <v>0</v>
      </c>
      <c r="E274" s="9"/>
      <c r="F274" s="9"/>
      <c r="G274" s="34">
        <f>SUM(G275)</f>
        <v>274000</v>
      </c>
      <c r="H274" s="34">
        <f>SUM(H275)</f>
        <v>274000</v>
      </c>
    </row>
    <row r="275" spans="1:8" ht="15">
      <c r="A275" s="27" t="s">
        <v>75</v>
      </c>
      <c r="B275" s="21">
        <v>958</v>
      </c>
      <c r="C275" s="21">
        <v>11</v>
      </c>
      <c r="D275" s="22">
        <v>2</v>
      </c>
      <c r="E275" s="23"/>
      <c r="F275" s="23"/>
      <c r="G275" s="36">
        <f>SUM(G276,G280)</f>
        <v>274000</v>
      </c>
      <c r="H275" s="36">
        <f>SUM(H276,H280)</f>
        <v>274000</v>
      </c>
    </row>
    <row r="276" spans="1:8" ht="30">
      <c r="A276" s="29" t="s">
        <v>168</v>
      </c>
      <c r="B276" s="7">
        <v>958</v>
      </c>
      <c r="C276" s="7">
        <v>11</v>
      </c>
      <c r="D276" s="8">
        <v>2</v>
      </c>
      <c r="E276" s="18" t="s">
        <v>65</v>
      </c>
      <c r="F276" s="5"/>
      <c r="G276" s="34">
        <f t="shared" ref="G276:H278" si="21">SUM(G277)</f>
        <v>52000</v>
      </c>
      <c r="H276" s="34">
        <f t="shared" si="21"/>
        <v>52000</v>
      </c>
    </row>
    <row r="277" spans="1:8" ht="30">
      <c r="A277" s="29" t="s">
        <v>181</v>
      </c>
      <c r="B277" s="7">
        <v>958</v>
      </c>
      <c r="C277" s="7">
        <v>11</v>
      </c>
      <c r="D277" s="8">
        <v>2</v>
      </c>
      <c r="E277" s="15" t="s">
        <v>76</v>
      </c>
      <c r="F277" s="5"/>
      <c r="G277" s="34">
        <f t="shared" si="21"/>
        <v>52000</v>
      </c>
      <c r="H277" s="34">
        <f t="shared" si="21"/>
        <v>52000</v>
      </c>
    </row>
    <row r="278" spans="1:8" ht="30">
      <c r="A278" s="29" t="s">
        <v>106</v>
      </c>
      <c r="B278" s="12">
        <v>958</v>
      </c>
      <c r="C278" s="12">
        <v>11</v>
      </c>
      <c r="D278" s="13">
        <v>2</v>
      </c>
      <c r="E278" s="15" t="s">
        <v>76</v>
      </c>
      <c r="F278" s="12">
        <v>200</v>
      </c>
      <c r="G278" s="35">
        <f t="shared" si="21"/>
        <v>52000</v>
      </c>
      <c r="H278" s="35">
        <f t="shared" si="21"/>
        <v>52000</v>
      </c>
    </row>
    <row r="279" spans="1:8" ht="45">
      <c r="A279" s="29" t="s">
        <v>107</v>
      </c>
      <c r="B279" s="12">
        <v>958</v>
      </c>
      <c r="C279" s="12">
        <v>11</v>
      </c>
      <c r="D279" s="13">
        <v>2</v>
      </c>
      <c r="E279" s="15" t="s">
        <v>76</v>
      </c>
      <c r="F279" s="12">
        <v>240</v>
      </c>
      <c r="G279" s="35">
        <v>52000</v>
      </c>
      <c r="H279" s="35">
        <v>52000</v>
      </c>
    </row>
    <row r="280" spans="1:8" ht="36" customHeight="1">
      <c r="A280" s="29" t="s">
        <v>182</v>
      </c>
      <c r="B280" s="12">
        <v>958</v>
      </c>
      <c r="C280" s="12">
        <v>11</v>
      </c>
      <c r="D280" s="13">
        <v>2</v>
      </c>
      <c r="E280" s="15" t="s">
        <v>77</v>
      </c>
      <c r="F280" s="5"/>
      <c r="G280" s="35">
        <f t="shared" ref="G280:H282" si="22">SUM(G281)</f>
        <v>222000</v>
      </c>
      <c r="H280" s="35">
        <f t="shared" si="22"/>
        <v>222000</v>
      </c>
    </row>
    <row r="281" spans="1:8" ht="30">
      <c r="A281" s="29" t="s">
        <v>181</v>
      </c>
      <c r="B281" s="7">
        <v>958</v>
      </c>
      <c r="C281" s="7">
        <v>11</v>
      </c>
      <c r="D281" s="8">
        <v>2</v>
      </c>
      <c r="E281" s="15" t="s">
        <v>78</v>
      </c>
      <c r="F281" s="5"/>
      <c r="G281" s="34">
        <f t="shared" si="22"/>
        <v>222000</v>
      </c>
      <c r="H281" s="34">
        <f t="shared" si="22"/>
        <v>222000</v>
      </c>
    </row>
    <row r="282" spans="1:8" ht="30">
      <c r="A282" s="29" t="s">
        <v>106</v>
      </c>
      <c r="B282" s="12">
        <v>958</v>
      </c>
      <c r="C282" s="12">
        <v>11</v>
      </c>
      <c r="D282" s="13">
        <v>2</v>
      </c>
      <c r="E282" s="15" t="s">
        <v>78</v>
      </c>
      <c r="F282" s="12">
        <v>200</v>
      </c>
      <c r="G282" s="35">
        <f t="shared" si="22"/>
        <v>222000</v>
      </c>
      <c r="H282" s="35">
        <f t="shared" si="22"/>
        <v>222000</v>
      </c>
    </row>
    <row r="283" spans="1:8" ht="45">
      <c r="A283" s="29" t="s">
        <v>107</v>
      </c>
      <c r="B283" s="12">
        <v>958</v>
      </c>
      <c r="C283" s="12">
        <v>11</v>
      </c>
      <c r="D283" s="13">
        <v>2</v>
      </c>
      <c r="E283" s="15" t="s">
        <v>78</v>
      </c>
      <c r="F283" s="12">
        <v>240</v>
      </c>
      <c r="G283" s="35">
        <v>222000</v>
      </c>
      <c r="H283" s="35">
        <v>222000</v>
      </c>
    </row>
    <row r="284" spans="1:8" ht="35.25" customHeight="1">
      <c r="A284" s="32" t="s">
        <v>183</v>
      </c>
      <c r="B284" s="6">
        <v>973</v>
      </c>
      <c r="C284" s="5"/>
      <c r="D284" s="5"/>
      <c r="E284" s="5"/>
      <c r="F284" s="5"/>
      <c r="G284" s="87">
        <f>SUM(G285)</f>
        <v>175497309</v>
      </c>
      <c r="H284" s="87">
        <f>SUM(H285)</f>
        <v>177869592</v>
      </c>
    </row>
    <row r="285" spans="1:8" ht="15">
      <c r="A285" s="27" t="s">
        <v>64</v>
      </c>
      <c r="B285" s="9"/>
      <c r="C285" s="8">
        <v>7</v>
      </c>
      <c r="D285" s="9"/>
      <c r="E285" s="9"/>
      <c r="F285" s="9"/>
      <c r="G285" s="34">
        <f>SUM(G286,G307,G364,G379)</f>
        <v>175497309</v>
      </c>
      <c r="H285" s="34">
        <f>SUM(H286,H307,H364,H379)</f>
        <v>177869592</v>
      </c>
    </row>
    <row r="286" spans="1:8" ht="15">
      <c r="A286" s="29" t="s">
        <v>184</v>
      </c>
      <c r="B286" s="7">
        <v>973</v>
      </c>
      <c r="C286" s="8">
        <v>7</v>
      </c>
      <c r="D286" s="8">
        <v>1</v>
      </c>
      <c r="E286" s="9"/>
      <c r="F286" s="9"/>
      <c r="G286" s="34">
        <f>SUM(G287,G303)</f>
        <v>10790600</v>
      </c>
      <c r="H286" s="34">
        <f>SUM(H287)</f>
        <v>11105600</v>
      </c>
    </row>
    <row r="287" spans="1:8" ht="45">
      <c r="A287" s="29" t="s">
        <v>170</v>
      </c>
      <c r="B287" s="12">
        <v>973</v>
      </c>
      <c r="C287" s="13">
        <v>7</v>
      </c>
      <c r="D287" s="13">
        <v>1</v>
      </c>
      <c r="E287" s="15" t="s">
        <v>67</v>
      </c>
      <c r="F287" s="5"/>
      <c r="G287" s="35">
        <f>SUM(G288,G295,G298)</f>
        <v>10730600</v>
      </c>
      <c r="H287" s="35">
        <f>SUM(H288,H295,H298)</f>
        <v>11105600</v>
      </c>
    </row>
    <row r="288" spans="1:8" ht="45">
      <c r="A288" s="29" t="s">
        <v>185</v>
      </c>
      <c r="B288" s="12">
        <v>973</v>
      </c>
      <c r="C288" s="13">
        <v>7</v>
      </c>
      <c r="D288" s="13">
        <v>1</v>
      </c>
      <c r="E288" s="40" t="s">
        <v>237</v>
      </c>
      <c r="F288" s="5"/>
      <c r="G288" s="35">
        <f>SUM(G289,G291,G293)</f>
        <v>5810200</v>
      </c>
      <c r="H288" s="35">
        <f>SUM(H289,H291,H293)</f>
        <v>6185200</v>
      </c>
    </row>
    <row r="289" spans="1:8" ht="63" customHeight="1">
      <c r="A289" s="29" t="s">
        <v>103</v>
      </c>
      <c r="B289" s="12">
        <v>973</v>
      </c>
      <c r="C289" s="13">
        <v>7</v>
      </c>
      <c r="D289" s="13">
        <v>1</v>
      </c>
      <c r="E289" s="40" t="s">
        <v>237</v>
      </c>
      <c r="F289" s="14">
        <v>100</v>
      </c>
      <c r="G289" s="35">
        <f>SUM(G290)</f>
        <v>4015000</v>
      </c>
      <c r="H289" s="35">
        <f>SUM(H290)</f>
        <v>4330000</v>
      </c>
    </row>
    <row r="290" spans="1:8" ht="30">
      <c r="A290" s="29" t="s">
        <v>157</v>
      </c>
      <c r="B290" s="7">
        <v>973</v>
      </c>
      <c r="C290" s="8">
        <v>7</v>
      </c>
      <c r="D290" s="8">
        <v>1</v>
      </c>
      <c r="E290" s="40" t="s">
        <v>237</v>
      </c>
      <c r="F290" s="10">
        <v>110</v>
      </c>
      <c r="G290" s="34">
        <v>4015000</v>
      </c>
      <c r="H290" s="34">
        <v>4330000</v>
      </c>
    </row>
    <row r="291" spans="1:8" ht="30">
      <c r="A291" s="29" t="s">
        <v>106</v>
      </c>
      <c r="B291" s="12">
        <v>973</v>
      </c>
      <c r="C291" s="13">
        <v>7</v>
      </c>
      <c r="D291" s="13">
        <v>1</v>
      </c>
      <c r="E291" s="40" t="s">
        <v>237</v>
      </c>
      <c r="F291" s="17">
        <v>200</v>
      </c>
      <c r="G291" s="35">
        <f>SUM(G292)</f>
        <v>1786200</v>
      </c>
      <c r="H291" s="35">
        <f>SUM(H292)</f>
        <v>1846200</v>
      </c>
    </row>
    <row r="292" spans="1:8" ht="45">
      <c r="A292" s="29" t="s">
        <v>107</v>
      </c>
      <c r="B292" s="7">
        <v>973</v>
      </c>
      <c r="C292" s="8">
        <v>7</v>
      </c>
      <c r="D292" s="8">
        <v>1</v>
      </c>
      <c r="E292" s="40" t="s">
        <v>237</v>
      </c>
      <c r="F292" s="24">
        <v>240</v>
      </c>
      <c r="G292" s="75">
        <v>1786200</v>
      </c>
      <c r="H292" s="34">
        <v>1846200</v>
      </c>
    </row>
    <row r="293" spans="1:8" ht="15">
      <c r="A293" s="29" t="s">
        <v>104</v>
      </c>
      <c r="B293" s="7"/>
      <c r="C293" s="8"/>
      <c r="D293" s="8"/>
      <c r="E293" s="40"/>
      <c r="F293" s="24">
        <v>800</v>
      </c>
      <c r="G293" s="35">
        <f>SUM(G294)</f>
        <v>9000</v>
      </c>
      <c r="H293" s="35">
        <f>SUM(H294)</f>
        <v>9000</v>
      </c>
    </row>
    <row r="294" spans="1:8" ht="15">
      <c r="A294" s="29" t="s">
        <v>105</v>
      </c>
      <c r="B294" s="7"/>
      <c r="C294" s="8"/>
      <c r="D294" s="8"/>
      <c r="E294" s="40"/>
      <c r="F294" s="24">
        <v>850</v>
      </c>
      <c r="G294" s="34">
        <v>9000</v>
      </c>
      <c r="H294" s="34">
        <v>9000</v>
      </c>
    </row>
    <row r="295" spans="1:8" ht="45">
      <c r="A295" s="29" t="s">
        <v>186</v>
      </c>
      <c r="B295" s="12">
        <v>973</v>
      </c>
      <c r="C295" s="13">
        <v>7</v>
      </c>
      <c r="D295" s="13">
        <v>1</v>
      </c>
      <c r="E295" s="15" t="s">
        <v>79</v>
      </c>
      <c r="F295" s="5"/>
      <c r="G295" s="35">
        <f>SUM(G296)</f>
        <v>520000</v>
      </c>
      <c r="H295" s="35">
        <f>SUM(H296)</f>
        <v>520000</v>
      </c>
    </row>
    <row r="296" spans="1:8" ht="30">
      <c r="A296" s="29" t="s">
        <v>106</v>
      </c>
      <c r="B296" s="7">
        <v>973</v>
      </c>
      <c r="C296" s="8">
        <v>7</v>
      </c>
      <c r="D296" s="8">
        <v>1</v>
      </c>
      <c r="E296" s="15" t="s">
        <v>79</v>
      </c>
      <c r="F296" s="24">
        <v>200</v>
      </c>
      <c r="G296" s="34">
        <f>SUM(G297)</f>
        <v>520000</v>
      </c>
      <c r="H296" s="34">
        <f>SUM(H297)</f>
        <v>520000</v>
      </c>
    </row>
    <row r="297" spans="1:8" ht="45">
      <c r="A297" s="29" t="s">
        <v>107</v>
      </c>
      <c r="B297" s="12">
        <v>973</v>
      </c>
      <c r="C297" s="13">
        <v>7</v>
      </c>
      <c r="D297" s="13">
        <v>1</v>
      </c>
      <c r="E297" s="15" t="s">
        <v>79</v>
      </c>
      <c r="F297" s="17">
        <v>240</v>
      </c>
      <c r="G297" s="35">
        <v>520000</v>
      </c>
      <c r="H297" s="35">
        <v>520000</v>
      </c>
    </row>
    <row r="298" spans="1:8" ht="45">
      <c r="A298" s="29" t="s">
        <v>185</v>
      </c>
      <c r="B298" s="12">
        <v>973</v>
      </c>
      <c r="C298" s="13">
        <v>7</v>
      </c>
      <c r="D298" s="13">
        <v>1</v>
      </c>
      <c r="E298" s="15" t="s">
        <v>80</v>
      </c>
      <c r="F298" s="5"/>
      <c r="G298" s="35">
        <f>SUM(G299,G301)</f>
        <v>4400400</v>
      </c>
      <c r="H298" s="35">
        <f>SUM(H299,H301)</f>
        <v>4400400</v>
      </c>
    </row>
    <row r="299" spans="1:8" ht="63.75" customHeight="1">
      <c r="A299" s="29" t="s">
        <v>103</v>
      </c>
      <c r="B299" s="12">
        <v>973</v>
      </c>
      <c r="C299" s="13">
        <v>7</v>
      </c>
      <c r="D299" s="13">
        <v>1</v>
      </c>
      <c r="E299" s="16" t="s">
        <v>80</v>
      </c>
      <c r="F299" s="12">
        <v>100</v>
      </c>
      <c r="G299" s="35">
        <f>SUM(G300)</f>
        <v>4369500</v>
      </c>
      <c r="H299" s="35">
        <f>SUM(H300)</f>
        <v>4369500</v>
      </c>
    </row>
    <row r="300" spans="1:8" ht="30">
      <c r="A300" s="29" t="s">
        <v>157</v>
      </c>
      <c r="B300" s="7">
        <v>973</v>
      </c>
      <c r="C300" s="8">
        <v>7</v>
      </c>
      <c r="D300" s="8">
        <v>1</v>
      </c>
      <c r="E300" s="18" t="s">
        <v>80</v>
      </c>
      <c r="F300" s="7">
        <v>110</v>
      </c>
      <c r="G300" s="34">
        <v>4369500</v>
      </c>
      <c r="H300" s="34">
        <v>4369500</v>
      </c>
    </row>
    <row r="301" spans="1:8" ht="30">
      <c r="A301" s="29" t="s">
        <v>106</v>
      </c>
      <c r="B301" s="12">
        <v>973</v>
      </c>
      <c r="C301" s="13">
        <v>7</v>
      </c>
      <c r="D301" s="13">
        <v>1</v>
      </c>
      <c r="E301" s="15" t="s">
        <v>80</v>
      </c>
      <c r="F301" s="12">
        <v>200</v>
      </c>
      <c r="G301" s="35">
        <f>SUM(G302)</f>
        <v>30900</v>
      </c>
      <c r="H301" s="35">
        <f>SUM(H302)</f>
        <v>30900</v>
      </c>
    </row>
    <row r="302" spans="1:8" ht="45">
      <c r="A302" s="29" t="s">
        <v>107</v>
      </c>
      <c r="B302" s="12">
        <v>973</v>
      </c>
      <c r="C302" s="13">
        <v>7</v>
      </c>
      <c r="D302" s="13">
        <v>1</v>
      </c>
      <c r="E302" s="15" t="s">
        <v>80</v>
      </c>
      <c r="F302" s="12">
        <v>240</v>
      </c>
      <c r="G302" s="35">
        <v>30900</v>
      </c>
      <c r="H302" s="35">
        <v>30900</v>
      </c>
    </row>
    <row r="303" spans="1:8" ht="60">
      <c r="A303" s="79" t="s">
        <v>285</v>
      </c>
      <c r="B303" s="12">
        <v>973</v>
      </c>
      <c r="C303" s="13">
        <v>7</v>
      </c>
      <c r="D303" s="13">
        <v>1</v>
      </c>
      <c r="E303" s="40" t="s">
        <v>283</v>
      </c>
      <c r="F303" s="12"/>
      <c r="G303" s="35">
        <f>SUM(G304)</f>
        <v>60000</v>
      </c>
      <c r="H303" s="35"/>
    </row>
    <row r="304" spans="1:8" ht="30">
      <c r="A304" s="50" t="s">
        <v>286</v>
      </c>
      <c r="B304" s="12">
        <v>973</v>
      </c>
      <c r="C304" s="13">
        <v>7</v>
      </c>
      <c r="D304" s="13">
        <v>1</v>
      </c>
      <c r="E304" s="40" t="s">
        <v>287</v>
      </c>
      <c r="F304" s="12"/>
      <c r="G304" s="35">
        <f>SUM(G305)</f>
        <v>60000</v>
      </c>
      <c r="H304" s="35"/>
    </row>
    <row r="305" spans="1:8" ht="30">
      <c r="A305" s="61" t="s">
        <v>106</v>
      </c>
      <c r="B305" s="12">
        <v>973</v>
      </c>
      <c r="C305" s="13">
        <v>7</v>
      </c>
      <c r="D305" s="13">
        <v>1</v>
      </c>
      <c r="E305" s="40" t="s">
        <v>287</v>
      </c>
      <c r="F305" s="12">
        <v>200</v>
      </c>
      <c r="G305" s="35">
        <f>SUM(G306)</f>
        <v>60000</v>
      </c>
      <c r="H305" s="35"/>
    </row>
    <row r="306" spans="1:8" ht="45">
      <c r="A306" s="61" t="s">
        <v>107</v>
      </c>
      <c r="B306" s="12">
        <v>973</v>
      </c>
      <c r="C306" s="13">
        <v>7</v>
      </c>
      <c r="D306" s="13">
        <v>1</v>
      </c>
      <c r="E306" s="40" t="s">
        <v>287</v>
      </c>
      <c r="F306" s="12">
        <v>240</v>
      </c>
      <c r="G306" s="35">
        <v>60000</v>
      </c>
      <c r="H306" s="35"/>
    </row>
    <row r="307" spans="1:8" ht="15">
      <c r="A307" s="27" t="s">
        <v>81</v>
      </c>
      <c r="B307" s="21">
        <v>973</v>
      </c>
      <c r="C307" s="22">
        <v>7</v>
      </c>
      <c r="D307" s="22">
        <v>2</v>
      </c>
      <c r="E307" s="23"/>
      <c r="F307" s="23"/>
      <c r="G307" s="36">
        <f>SUM(G312,G350,G354,G358,G308)</f>
        <v>144595209</v>
      </c>
      <c r="H307" s="36">
        <f>SUM(H312,H350,H354,H358,H308)</f>
        <v>146707409</v>
      </c>
    </row>
    <row r="308" spans="1:8" ht="60">
      <c r="A308" s="72" t="s">
        <v>221</v>
      </c>
      <c r="B308" s="21">
        <v>973</v>
      </c>
      <c r="C308" s="22">
        <v>7</v>
      </c>
      <c r="D308" s="22">
        <v>2</v>
      </c>
      <c r="E308" s="73" t="s">
        <v>218</v>
      </c>
      <c r="F308" s="23"/>
      <c r="G308" s="35">
        <f t="shared" ref="G308:H310" si="23">SUM(G309)</f>
        <v>249500</v>
      </c>
      <c r="H308" s="35">
        <f t="shared" si="23"/>
        <v>249500</v>
      </c>
    </row>
    <row r="309" spans="1:8" ht="30">
      <c r="A309" s="60" t="s">
        <v>272</v>
      </c>
      <c r="B309" s="21">
        <v>973</v>
      </c>
      <c r="C309" s="22">
        <v>7</v>
      </c>
      <c r="D309" s="22">
        <v>2</v>
      </c>
      <c r="E309" s="73" t="s">
        <v>273</v>
      </c>
      <c r="F309" s="23"/>
      <c r="G309" s="35">
        <f t="shared" si="23"/>
        <v>249500</v>
      </c>
      <c r="H309" s="35">
        <f t="shared" si="23"/>
        <v>249500</v>
      </c>
    </row>
    <row r="310" spans="1:8" ht="30">
      <c r="A310" s="61" t="s">
        <v>106</v>
      </c>
      <c r="B310" s="21">
        <v>973</v>
      </c>
      <c r="C310" s="22">
        <v>7</v>
      </c>
      <c r="D310" s="22">
        <v>2</v>
      </c>
      <c r="E310" s="73" t="s">
        <v>273</v>
      </c>
      <c r="F310" s="74">
        <v>200</v>
      </c>
      <c r="G310" s="35">
        <f t="shared" si="23"/>
        <v>249500</v>
      </c>
      <c r="H310" s="35">
        <f t="shared" si="23"/>
        <v>249500</v>
      </c>
    </row>
    <row r="311" spans="1:8" ht="45">
      <c r="A311" s="61" t="s">
        <v>107</v>
      </c>
      <c r="B311" s="21">
        <v>973</v>
      </c>
      <c r="C311" s="22">
        <v>7</v>
      </c>
      <c r="D311" s="22">
        <v>2</v>
      </c>
      <c r="E311" s="73" t="s">
        <v>273</v>
      </c>
      <c r="F311" s="74">
        <v>240</v>
      </c>
      <c r="G311" s="35">
        <v>249500</v>
      </c>
      <c r="H311" s="35">
        <v>249500</v>
      </c>
    </row>
    <row r="312" spans="1:8" ht="45">
      <c r="A312" s="29" t="s">
        <v>170</v>
      </c>
      <c r="B312" s="12">
        <v>973</v>
      </c>
      <c r="C312" s="13">
        <v>7</v>
      </c>
      <c r="D312" s="13">
        <v>2</v>
      </c>
      <c r="E312" s="15" t="s">
        <v>67</v>
      </c>
      <c r="F312" s="5"/>
      <c r="G312" s="35">
        <f>SUM(G313,G316,G319,G329,G332,G335,G340,G343,G346)</f>
        <v>139206709</v>
      </c>
      <c r="H312" s="35">
        <f>SUM(H313,H316,H319,H329,H332,H335,H340,H343,H346)</f>
        <v>141318909</v>
      </c>
    </row>
    <row r="313" spans="1:8" ht="30">
      <c r="A313" s="29" t="s">
        <v>187</v>
      </c>
      <c r="B313" s="12">
        <v>973</v>
      </c>
      <c r="C313" s="13">
        <v>7</v>
      </c>
      <c r="D313" s="13">
        <v>2</v>
      </c>
      <c r="E313" s="40" t="s">
        <v>238</v>
      </c>
      <c r="F313" s="5"/>
      <c r="G313" s="35">
        <f>SUM(G314)</f>
        <v>660000</v>
      </c>
      <c r="H313" s="35">
        <f>SUM(H314)</f>
        <v>660000</v>
      </c>
    </row>
    <row r="314" spans="1:8" ht="30">
      <c r="A314" s="29" t="s">
        <v>106</v>
      </c>
      <c r="B314" s="12">
        <v>973</v>
      </c>
      <c r="C314" s="13">
        <v>7</v>
      </c>
      <c r="D314" s="13">
        <v>2</v>
      </c>
      <c r="E314" s="40" t="s">
        <v>238</v>
      </c>
      <c r="F314" s="12">
        <v>200</v>
      </c>
      <c r="G314" s="35">
        <f>SUM(G315)</f>
        <v>660000</v>
      </c>
      <c r="H314" s="35">
        <f>SUM(H315)</f>
        <v>660000</v>
      </c>
    </row>
    <row r="315" spans="1:8" ht="45">
      <c r="A315" s="29" t="s">
        <v>107</v>
      </c>
      <c r="B315" s="12">
        <v>973</v>
      </c>
      <c r="C315" s="13">
        <v>7</v>
      </c>
      <c r="D315" s="13">
        <v>2</v>
      </c>
      <c r="E315" s="40" t="s">
        <v>238</v>
      </c>
      <c r="F315" s="12">
        <v>240</v>
      </c>
      <c r="G315" s="35">
        <v>660000</v>
      </c>
      <c r="H315" s="35">
        <v>660000</v>
      </c>
    </row>
    <row r="316" spans="1:8" ht="45">
      <c r="A316" s="29" t="s">
        <v>188</v>
      </c>
      <c r="B316" s="12">
        <v>973</v>
      </c>
      <c r="C316" s="13">
        <v>7</v>
      </c>
      <c r="D316" s="13">
        <v>2</v>
      </c>
      <c r="E316" s="15" t="s">
        <v>82</v>
      </c>
      <c r="F316" s="5"/>
      <c r="G316" s="35">
        <f>SUM(G317)</f>
        <v>1280000</v>
      </c>
      <c r="H316" s="35">
        <f>SUM(H317)</f>
        <v>1280000</v>
      </c>
    </row>
    <row r="317" spans="1:8" ht="30">
      <c r="A317" s="29" t="s">
        <v>106</v>
      </c>
      <c r="B317" s="12">
        <v>973</v>
      </c>
      <c r="C317" s="13">
        <v>7</v>
      </c>
      <c r="D317" s="13">
        <v>2</v>
      </c>
      <c r="E317" s="15" t="s">
        <v>82</v>
      </c>
      <c r="F317" s="12">
        <v>200</v>
      </c>
      <c r="G317" s="35">
        <f>SUM(G318)</f>
        <v>1280000</v>
      </c>
      <c r="H317" s="35">
        <f>SUM(H318)</f>
        <v>1280000</v>
      </c>
    </row>
    <row r="318" spans="1:8" ht="45">
      <c r="A318" s="29" t="s">
        <v>107</v>
      </c>
      <c r="B318" s="12">
        <v>973</v>
      </c>
      <c r="C318" s="13">
        <v>7</v>
      </c>
      <c r="D318" s="13">
        <v>2</v>
      </c>
      <c r="E318" s="15" t="s">
        <v>82</v>
      </c>
      <c r="F318" s="12">
        <v>240</v>
      </c>
      <c r="G318" s="35">
        <v>1280000</v>
      </c>
      <c r="H318" s="35">
        <v>1280000</v>
      </c>
    </row>
    <row r="319" spans="1:8" ht="45">
      <c r="A319" s="29" t="s">
        <v>189</v>
      </c>
      <c r="B319" s="12">
        <v>973</v>
      </c>
      <c r="C319" s="13">
        <v>7</v>
      </c>
      <c r="D319" s="13">
        <v>2</v>
      </c>
      <c r="E319" s="46" t="s">
        <v>239</v>
      </c>
      <c r="F319" s="5"/>
      <c r="G319" s="35">
        <f>SUM(G320,G322,G324,G326)</f>
        <v>23087976</v>
      </c>
      <c r="H319" s="35">
        <f>SUM(H320,H322,H324,H326)</f>
        <v>25130116</v>
      </c>
    </row>
    <row r="320" spans="1:8" ht="66.75" customHeight="1">
      <c r="A320" s="29" t="s">
        <v>103</v>
      </c>
      <c r="B320" s="12">
        <v>973</v>
      </c>
      <c r="C320" s="13">
        <v>7</v>
      </c>
      <c r="D320" s="13">
        <v>2</v>
      </c>
      <c r="E320" s="46" t="s">
        <v>239</v>
      </c>
      <c r="F320" s="12">
        <v>100</v>
      </c>
      <c r="G320" s="35">
        <f>SUM(G321)</f>
        <v>10502300</v>
      </c>
      <c r="H320" s="35">
        <f>SUM(H321)</f>
        <v>12502300</v>
      </c>
    </row>
    <row r="321" spans="1:8" ht="30">
      <c r="A321" s="29" t="s">
        <v>157</v>
      </c>
      <c r="B321" s="7">
        <v>973</v>
      </c>
      <c r="C321" s="8">
        <v>7</v>
      </c>
      <c r="D321" s="8">
        <v>2</v>
      </c>
      <c r="E321" s="46" t="s">
        <v>239</v>
      </c>
      <c r="F321" s="7">
        <v>110</v>
      </c>
      <c r="G321" s="34">
        <v>10502300</v>
      </c>
      <c r="H321" s="34">
        <v>12502300</v>
      </c>
    </row>
    <row r="322" spans="1:8" ht="30">
      <c r="A322" s="29" t="s">
        <v>106</v>
      </c>
      <c r="B322" s="12">
        <v>973</v>
      </c>
      <c r="C322" s="13">
        <v>7</v>
      </c>
      <c r="D322" s="13">
        <v>2</v>
      </c>
      <c r="E322" s="46" t="s">
        <v>239</v>
      </c>
      <c r="F322" s="12">
        <v>200</v>
      </c>
      <c r="G322" s="35">
        <f>SUM(G323)</f>
        <v>11652476</v>
      </c>
      <c r="H322" s="35">
        <f>SUM(H323)</f>
        <v>11694616</v>
      </c>
    </row>
    <row r="323" spans="1:8" ht="45">
      <c r="A323" s="29" t="s">
        <v>107</v>
      </c>
      <c r="B323" s="12">
        <v>973</v>
      </c>
      <c r="C323" s="13">
        <v>7</v>
      </c>
      <c r="D323" s="13">
        <v>2</v>
      </c>
      <c r="E323" s="46" t="s">
        <v>239</v>
      </c>
      <c r="F323" s="12">
        <v>240</v>
      </c>
      <c r="G323" s="88">
        <v>11652476</v>
      </c>
      <c r="H323" s="88">
        <v>11694616</v>
      </c>
    </row>
    <row r="324" spans="1:8" ht="30">
      <c r="A324" s="29" t="s">
        <v>129</v>
      </c>
      <c r="B324" s="7">
        <v>973</v>
      </c>
      <c r="C324" s="8">
        <v>7</v>
      </c>
      <c r="D324" s="8">
        <v>2</v>
      </c>
      <c r="E324" s="46" t="s">
        <v>239</v>
      </c>
      <c r="F324" s="7">
        <v>300</v>
      </c>
      <c r="G324" s="75">
        <f>SUM(G325)</f>
        <v>250000</v>
      </c>
      <c r="H324" s="75">
        <f>SUM(H325)</f>
        <v>250000</v>
      </c>
    </row>
    <row r="325" spans="1:8" ht="30">
      <c r="A325" s="29" t="s">
        <v>147</v>
      </c>
      <c r="B325" s="7">
        <v>973</v>
      </c>
      <c r="C325" s="8">
        <v>7</v>
      </c>
      <c r="D325" s="8">
        <v>2</v>
      </c>
      <c r="E325" s="46" t="s">
        <v>239</v>
      </c>
      <c r="F325" s="7">
        <v>320</v>
      </c>
      <c r="G325" s="34">
        <v>250000</v>
      </c>
      <c r="H325" s="34">
        <v>250000</v>
      </c>
    </row>
    <row r="326" spans="1:8" ht="30">
      <c r="A326" s="29" t="s">
        <v>104</v>
      </c>
      <c r="B326" s="7">
        <v>973</v>
      </c>
      <c r="C326" s="8">
        <v>7</v>
      </c>
      <c r="D326" s="8">
        <v>2</v>
      </c>
      <c r="E326" s="46" t="s">
        <v>239</v>
      </c>
      <c r="F326" s="7">
        <v>800</v>
      </c>
      <c r="G326" s="34">
        <f>SUM(G327,G328)</f>
        <v>683200</v>
      </c>
      <c r="H326" s="34">
        <f>SUM(H327,H328)</f>
        <v>683200</v>
      </c>
    </row>
    <row r="327" spans="1:8" ht="30">
      <c r="A327" s="29" t="s">
        <v>198</v>
      </c>
      <c r="B327" s="7">
        <v>973</v>
      </c>
      <c r="C327" s="8">
        <v>7</v>
      </c>
      <c r="D327" s="8">
        <v>2</v>
      </c>
      <c r="E327" s="46" t="s">
        <v>239</v>
      </c>
      <c r="F327" s="7">
        <v>830</v>
      </c>
      <c r="G327" s="34">
        <v>30000</v>
      </c>
      <c r="H327" s="34">
        <v>30000</v>
      </c>
    </row>
    <row r="328" spans="1:8" ht="30">
      <c r="A328" s="29" t="s">
        <v>105</v>
      </c>
      <c r="B328" s="7">
        <v>973</v>
      </c>
      <c r="C328" s="8">
        <v>7</v>
      </c>
      <c r="D328" s="8">
        <v>2</v>
      </c>
      <c r="E328" s="46" t="s">
        <v>239</v>
      </c>
      <c r="F328" s="7">
        <v>850</v>
      </c>
      <c r="G328" s="34">
        <v>653200</v>
      </c>
      <c r="H328" s="34">
        <v>653200</v>
      </c>
    </row>
    <row r="329" spans="1:8" ht="45">
      <c r="A329" s="29" t="s">
        <v>190</v>
      </c>
      <c r="B329" s="12">
        <v>973</v>
      </c>
      <c r="C329" s="13">
        <v>7</v>
      </c>
      <c r="D329" s="13">
        <v>2</v>
      </c>
      <c r="E329" s="16" t="s">
        <v>83</v>
      </c>
      <c r="F329" s="5"/>
      <c r="G329" s="35">
        <f>SUM(G330)</f>
        <v>2200000</v>
      </c>
      <c r="H329" s="35">
        <f>SUM(H330)</f>
        <v>2200000</v>
      </c>
    </row>
    <row r="330" spans="1:8" ht="30">
      <c r="A330" s="29" t="s">
        <v>106</v>
      </c>
      <c r="B330" s="12">
        <v>973</v>
      </c>
      <c r="C330" s="13">
        <v>7</v>
      </c>
      <c r="D330" s="13">
        <v>2</v>
      </c>
      <c r="E330" s="15" t="s">
        <v>83</v>
      </c>
      <c r="F330" s="12">
        <v>200</v>
      </c>
      <c r="G330" s="35">
        <f>SUM(G331)</f>
        <v>2200000</v>
      </c>
      <c r="H330" s="35">
        <f>SUM(H331)</f>
        <v>2200000</v>
      </c>
    </row>
    <row r="331" spans="1:8" ht="45">
      <c r="A331" s="29" t="s">
        <v>107</v>
      </c>
      <c r="B331" s="12">
        <v>973</v>
      </c>
      <c r="C331" s="13">
        <v>7</v>
      </c>
      <c r="D331" s="13">
        <v>2</v>
      </c>
      <c r="E331" s="15" t="s">
        <v>83</v>
      </c>
      <c r="F331" s="12">
        <v>240</v>
      </c>
      <c r="G331" s="35">
        <v>2200000</v>
      </c>
      <c r="H331" s="35">
        <v>2200000</v>
      </c>
    </row>
    <row r="332" spans="1:8" ht="75">
      <c r="A332" s="29" t="s">
        <v>191</v>
      </c>
      <c r="B332" s="12">
        <v>973</v>
      </c>
      <c r="C332" s="13">
        <v>7</v>
      </c>
      <c r="D332" s="13">
        <v>2</v>
      </c>
      <c r="E332" s="16" t="s">
        <v>84</v>
      </c>
      <c r="F332" s="5"/>
      <c r="G332" s="35">
        <f>SUM(G333)</f>
        <v>5859000</v>
      </c>
      <c r="H332" s="35">
        <f>SUM(H333)</f>
        <v>5859000</v>
      </c>
    </row>
    <row r="333" spans="1:8" ht="65.25" customHeight="1">
      <c r="A333" s="29" t="s">
        <v>103</v>
      </c>
      <c r="B333" s="12">
        <v>973</v>
      </c>
      <c r="C333" s="13">
        <v>7</v>
      </c>
      <c r="D333" s="13">
        <v>2</v>
      </c>
      <c r="E333" s="16" t="s">
        <v>84</v>
      </c>
      <c r="F333" s="12">
        <v>100</v>
      </c>
      <c r="G333" s="35">
        <f>SUM(G334)</f>
        <v>5859000</v>
      </c>
      <c r="H333" s="35">
        <f>SUM(H334)</f>
        <v>5859000</v>
      </c>
    </row>
    <row r="334" spans="1:8" ht="30">
      <c r="A334" s="29" t="s">
        <v>157</v>
      </c>
      <c r="B334" s="7">
        <v>973</v>
      </c>
      <c r="C334" s="8">
        <v>7</v>
      </c>
      <c r="D334" s="8">
        <v>2</v>
      </c>
      <c r="E334" s="15" t="s">
        <v>84</v>
      </c>
      <c r="F334" s="7">
        <v>110</v>
      </c>
      <c r="G334" s="34">
        <v>5859000</v>
      </c>
      <c r="H334" s="34">
        <v>5859000</v>
      </c>
    </row>
    <row r="335" spans="1:8" ht="60">
      <c r="A335" s="29" t="s">
        <v>192</v>
      </c>
      <c r="B335" s="12">
        <v>973</v>
      </c>
      <c r="C335" s="13">
        <v>7</v>
      </c>
      <c r="D335" s="13">
        <v>2</v>
      </c>
      <c r="E335" s="16" t="s">
        <v>85</v>
      </c>
      <c r="F335" s="5"/>
      <c r="G335" s="35">
        <f>SUM(G336,G338)</f>
        <v>99592100</v>
      </c>
      <c r="H335" s="35">
        <f>SUM(H336,H338)</f>
        <v>99592100</v>
      </c>
    </row>
    <row r="336" spans="1:8" ht="63.75" customHeight="1">
      <c r="A336" s="29" t="s">
        <v>103</v>
      </c>
      <c r="B336" s="12">
        <v>973</v>
      </c>
      <c r="C336" s="13">
        <v>7</v>
      </c>
      <c r="D336" s="13">
        <v>2</v>
      </c>
      <c r="E336" s="16" t="s">
        <v>85</v>
      </c>
      <c r="F336" s="12">
        <v>100</v>
      </c>
      <c r="G336" s="35">
        <f>SUM(G337)</f>
        <v>98792100</v>
      </c>
      <c r="H336" s="35">
        <f>SUM(H337)</f>
        <v>98792100</v>
      </c>
    </row>
    <row r="337" spans="1:8" ht="30">
      <c r="A337" s="29" t="s">
        <v>157</v>
      </c>
      <c r="B337" s="7">
        <v>973</v>
      </c>
      <c r="C337" s="8">
        <v>7</v>
      </c>
      <c r="D337" s="8">
        <v>2</v>
      </c>
      <c r="E337" s="15" t="s">
        <v>85</v>
      </c>
      <c r="F337" s="7">
        <v>110</v>
      </c>
      <c r="G337" s="34">
        <v>98792100</v>
      </c>
      <c r="H337" s="34">
        <v>98792100</v>
      </c>
    </row>
    <row r="338" spans="1:8" ht="30">
      <c r="A338" s="29" t="s">
        <v>106</v>
      </c>
      <c r="B338" s="12">
        <v>973</v>
      </c>
      <c r="C338" s="13">
        <v>7</v>
      </c>
      <c r="D338" s="13">
        <v>2</v>
      </c>
      <c r="E338" s="15" t="s">
        <v>85</v>
      </c>
      <c r="F338" s="12">
        <v>200</v>
      </c>
      <c r="G338" s="35">
        <f>SUM(G339)</f>
        <v>800000</v>
      </c>
      <c r="H338" s="35">
        <f>SUM(H339)</f>
        <v>800000</v>
      </c>
    </row>
    <row r="339" spans="1:8" ht="45">
      <c r="A339" s="29" t="s">
        <v>107</v>
      </c>
      <c r="B339" s="12">
        <v>973</v>
      </c>
      <c r="C339" s="13">
        <v>7</v>
      </c>
      <c r="D339" s="13">
        <v>2</v>
      </c>
      <c r="E339" s="15" t="s">
        <v>85</v>
      </c>
      <c r="F339" s="12">
        <v>240</v>
      </c>
      <c r="G339" s="35">
        <v>800000</v>
      </c>
      <c r="H339" s="35">
        <v>800000</v>
      </c>
    </row>
    <row r="340" spans="1:8" ht="75">
      <c r="A340" s="29" t="s">
        <v>193</v>
      </c>
      <c r="B340" s="12">
        <v>973</v>
      </c>
      <c r="C340" s="13">
        <v>7</v>
      </c>
      <c r="D340" s="13">
        <v>2</v>
      </c>
      <c r="E340" s="16" t="s">
        <v>86</v>
      </c>
      <c r="F340" s="5"/>
      <c r="G340" s="35">
        <f>SUM(G341)</f>
        <v>4239661</v>
      </c>
      <c r="H340" s="35">
        <f>SUM(H341)</f>
        <v>4141214</v>
      </c>
    </row>
    <row r="341" spans="1:8" ht="30">
      <c r="A341" s="29" t="s">
        <v>106</v>
      </c>
      <c r="B341" s="7">
        <v>973</v>
      </c>
      <c r="C341" s="8">
        <v>7</v>
      </c>
      <c r="D341" s="8">
        <v>2</v>
      </c>
      <c r="E341" s="15" t="s">
        <v>86</v>
      </c>
      <c r="F341" s="7">
        <v>200</v>
      </c>
      <c r="G341" s="34">
        <f>SUM(G342)</f>
        <v>4239661</v>
      </c>
      <c r="H341" s="34">
        <f>SUM(H342)</f>
        <v>4141214</v>
      </c>
    </row>
    <row r="342" spans="1:8" ht="45">
      <c r="A342" s="29" t="s">
        <v>107</v>
      </c>
      <c r="B342" s="12">
        <v>973</v>
      </c>
      <c r="C342" s="13">
        <v>7</v>
      </c>
      <c r="D342" s="13">
        <v>2</v>
      </c>
      <c r="E342" s="15" t="s">
        <v>86</v>
      </c>
      <c r="F342" s="12">
        <v>240</v>
      </c>
      <c r="G342" s="85">
        <v>4239661</v>
      </c>
      <c r="H342" s="85">
        <v>4141214</v>
      </c>
    </row>
    <row r="343" spans="1:8" ht="75">
      <c r="A343" s="53" t="s">
        <v>240</v>
      </c>
      <c r="B343" s="12">
        <v>973</v>
      </c>
      <c r="C343" s="13">
        <v>7</v>
      </c>
      <c r="D343" s="13">
        <v>2</v>
      </c>
      <c r="E343" s="16" t="s">
        <v>87</v>
      </c>
      <c r="F343" s="5"/>
      <c r="G343" s="35">
        <f>SUM(G344)</f>
        <v>1044860</v>
      </c>
      <c r="H343" s="35">
        <f>SUM(H344)</f>
        <v>1044860</v>
      </c>
    </row>
    <row r="344" spans="1:8" ht="30">
      <c r="A344" s="29" t="s">
        <v>106</v>
      </c>
      <c r="B344" s="12">
        <v>973</v>
      </c>
      <c r="C344" s="13">
        <v>7</v>
      </c>
      <c r="D344" s="13">
        <v>2</v>
      </c>
      <c r="E344" s="15" t="s">
        <v>87</v>
      </c>
      <c r="F344" s="12">
        <v>200</v>
      </c>
      <c r="G344" s="35">
        <f>SUM(G345)</f>
        <v>1044860</v>
      </c>
      <c r="H344" s="35">
        <f>SUM(H345)</f>
        <v>1044860</v>
      </c>
    </row>
    <row r="345" spans="1:8" ht="45">
      <c r="A345" s="29" t="s">
        <v>107</v>
      </c>
      <c r="B345" s="7">
        <v>973</v>
      </c>
      <c r="C345" s="8">
        <v>7</v>
      </c>
      <c r="D345" s="8">
        <v>2</v>
      </c>
      <c r="E345" s="15" t="s">
        <v>87</v>
      </c>
      <c r="F345" s="7">
        <v>240</v>
      </c>
      <c r="G345" s="34">
        <v>1044860</v>
      </c>
      <c r="H345" s="34">
        <v>1044860</v>
      </c>
    </row>
    <row r="346" spans="1:8" ht="30">
      <c r="A346" s="76" t="s">
        <v>274</v>
      </c>
      <c r="B346" s="7">
        <v>973</v>
      </c>
      <c r="C346" s="8">
        <v>7</v>
      </c>
      <c r="D346" s="8">
        <v>2</v>
      </c>
      <c r="E346" s="62" t="s">
        <v>277</v>
      </c>
      <c r="F346" s="7"/>
      <c r="G346" s="85">
        <f t="shared" ref="G346:H356" si="24">SUM(G347)</f>
        <v>1243112</v>
      </c>
      <c r="H346" s="85">
        <f t="shared" si="24"/>
        <v>1411619</v>
      </c>
    </row>
    <row r="347" spans="1:8" ht="105">
      <c r="A347" s="72" t="s">
        <v>275</v>
      </c>
      <c r="B347" s="12">
        <v>973</v>
      </c>
      <c r="C347" s="13">
        <v>7</v>
      </c>
      <c r="D347" s="13">
        <v>2</v>
      </c>
      <c r="E347" s="62" t="s">
        <v>278</v>
      </c>
      <c r="F347" s="7"/>
      <c r="G347" s="85">
        <f t="shared" si="24"/>
        <v>1243112</v>
      </c>
      <c r="H347" s="85">
        <f t="shared" si="24"/>
        <v>1411619</v>
      </c>
    </row>
    <row r="348" spans="1:8" ht="75">
      <c r="A348" s="61" t="s">
        <v>220</v>
      </c>
      <c r="B348" s="12">
        <v>973</v>
      </c>
      <c r="C348" s="13">
        <v>7</v>
      </c>
      <c r="D348" s="13">
        <v>2</v>
      </c>
      <c r="E348" s="62" t="s">
        <v>278</v>
      </c>
      <c r="F348" s="12">
        <v>100</v>
      </c>
      <c r="G348" s="35">
        <f t="shared" si="24"/>
        <v>1243112</v>
      </c>
      <c r="H348" s="35">
        <f t="shared" si="24"/>
        <v>1411619</v>
      </c>
    </row>
    <row r="349" spans="1:8" ht="30">
      <c r="A349" s="60" t="s">
        <v>276</v>
      </c>
      <c r="B349" s="12">
        <v>973</v>
      </c>
      <c r="C349" s="13">
        <v>7</v>
      </c>
      <c r="D349" s="13">
        <v>2</v>
      </c>
      <c r="E349" s="62" t="s">
        <v>278</v>
      </c>
      <c r="F349" s="12">
        <v>110</v>
      </c>
      <c r="G349" s="34">
        <v>1243112</v>
      </c>
      <c r="H349" s="34">
        <v>1411619</v>
      </c>
    </row>
    <row r="350" spans="1:8" ht="45">
      <c r="A350" s="29" t="s">
        <v>194</v>
      </c>
      <c r="B350" s="12">
        <v>973</v>
      </c>
      <c r="C350" s="13">
        <v>7</v>
      </c>
      <c r="D350" s="13">
        <v>2</v>
      </c>
      <c r="E350" s="15" t="s">
        <v>71</v>
      </c>
      <c r="F350" s="5"/>
      <c r="G350" s="35">
        <f t="shared" si="24"/>
        <v>500000</v>
      </c>
      <c r="H350" s="35">
        <f t="shared" si="24"/>
        <v>500000</v>
      </c>
    </row>
    <row r="351" spans="1:8" ht="45">
      <c r="A351" s="29" t="s">
        <v>195</v>
      </c>
      <c r="B351" s="12">
        <v>973</v>
      </c>
      <c r="C351" s="13">
        <v>7</v>
      </c>
      <c r="D351" s="13">
        <v>2</v>
      </c>
      <c r="E351" s="40" t="s">
        <v>241</v>
      </c>
      <c r="F351" s="5"/>
      <c r="G351" s="35">
        <f t="shared" si="24"/>
        <v>500000</v>
      </c>
      <c r="H351" s="35">
        <f t="shared" si="24"/>
        <v>500000</v>
      </c>
    </row>
    <row r="352" spans="1:8" ht="30">
      <c r="A352" s="29" t="s">
        <v>106</v>
      </c>
      <c r="B352" s="12">
        <v>973</v>
      </c>
      <c r="C352" s="13">
        <v>7</v>
      </c>
      <c r="D352" s="13">
        <v>2</v>
      </c>
      <c r="E352" s="40" t="s">
        <v>241</v>
      </c>
      <c r="F352" s="12">
        <v>200</v>
      </c>
      <c r="G352" s="35">
        <f t="shared" si="24"/>
        <v>500000</v>
      </c>
      <c r="H352" s="35">
        <f t="shared" si="24"/>
        <v>500000</v>
      </c>
    </row>
    <row r="353" spans="1:8" ht="45">
      <c r="A353" s="29" t="s">
        <v>107</v>
      </c>
      <c r="B353" s="12">
        <v>973</v>
      </c>
      <c r="C353" s="13">
        <v>7</v>
      </c>
      <c r="D353" s="13">
        <v>2</v>
      </c>
      <c r="E353" s="40" t="s">
        <v>241</v>
      </c>
      <c r="F353" s="12">
        <v>240</v>
      </c>
      <c r="G353" s="35">
        <v>500000</v>
      </c>
      <c r="H353" s="35">
        <v>500000</v>
      </c>
    </row>
    <row r="354" spans="1:8" ht="60">
      <c r="A354" s="79" t="s">
        <v>285</v>
      </c>
      <c r="B354" s="12">
        <v>973</v>
      </c>
      <c r="C354" s="13">
        <v>7</v>
      </c>
      <c r="D354" s="13">
        <v>2</v>
      </c>
      <c r="E354" s="46" t="s">
        <v>283</v>
      </c>
      <c r="F354" s="12"/>
      <c r="G354" s="35">
        <f t="shared" si="24"/>
        <v>4194000</v>
      </c>
      <c r="H354" s="35">
        <f t="shared" si="24"/>
        <v>4194000</v>
      </c>
    </row>
    <row r="355" spans="1:8" ht="30">
      <c r="A355" s="50" t="s">
        <v>286</v>
      </c>
      <c r="B355" s="12">
        <v>973</v>
      </c>
      <c r="C355" s="13">
        <v>7</v>
      </c>
      <c r="D355" s="13">
        <v>2</v>
      </c>
      <c r="E355" s="46" t="s">
        <v>288</v>
      </c>
      <c r="F355" s="12"/>
      <c r="G355" s="35">
        <f t="shared" ref="G355" si="25">SUM(G356)</f>
        <v>4194000</v>
      </c>
      <c r="H355" s="35">
        <f t="shared" si="24"/>
        <v>4194000</v>
      </c>
    </row>
    <row r="356" spans="1:8" ht="30">
      <c r="A356" s="61" t="s">
        <v>106</v>
      </c>
      <c r="B356" s="12">
        <v>973</v>
      </c>
      <c r="C356" s="13">
        <v>7</v>
      </c>
      <c r="D356" s="13">
        <v>2</v>
      </c>
      <c r="E356" s="46" t="s">
        <v>288</v>
      </c>
      <c r="F356" s="12">
        <v>200</v>
      </c>
      <c r="G356" s="35">
        <f t="shared" ref="G356" si="26">SUM(G357)</f>
        <v>4194000</v>
      </c>
      <c r="H356" s="35">
        <f t="shared" si="24"/>
        <v>4194000</v>
      </c>
    </row>
    <row r="357" spans="1:8" ht="45">
      <c r="A357" s="61" t="s">
        <v>107</v>
      </c>
      <c r="B357" s="12">
        <v>973</v>
      </c>
      <c r="C357" s="13">
        <v>7</v>
      </c>
      <c r="D357" s="13">
        <v>2</v>
      </c>
      <c r="E357" s="46" t="s">
        <v>288</v>
      </c>
      <c r="F357" s="12">
        <v>240</v>
      </c>
      <c r="G357" s="88">
        <v>4194000</v>
      </c>
      <c r="H357" s="88">
        <v>4194000</v>
      </c>
    </row>
    <row r="358" spans="1:8" ht="45">
      <c r="A358" s="29" t="s">
        <v>180</v>
      </c>
      <c r="B358" s="12">
        <v>973</v>
      </c>
      <c r="C358" s="13">
        <v>7</v>
      </c>
      <c r="D358" s="13">
        <v>2</v>
      </c>
      <c r="E358" s="15" t="s">
        <v>63</v>
      </c>
      <c r="F358" s="5"/>
      <c r="G358" s="35">
        <f>SUM(G359)</f>
        <v>445000</v>
      </c>
      <c r="H358" s="35">
        <f>SUM(H359)</f>
        <v>445000</v>
      </c>
    </row>
    <row r="359" spans="1:8" ht="45">
      <c r="A359" s="29" t="s">
        <v>196</v>
      </c>
      <c r="B359" s="12">
        <v>973</v>
      </c>
      <c r="C359" s="13">
        <v>7</v>
      </c>
      <c r="D359" s="13">
        <v>2</v>
      </c>
      <c r="E359" s="46" t="s">
        <v>242</v>
      </c>
      <c r="F359" s="5"/>
      <c r="G359" s="35">
        <f>SUM(G360,G362)</f>
        <v>445000</v>
      </c>
      <c r="H359" s="35">
        <f>SUM(H360,H362)</f>
        <v>445000</v>
      </c>
    </row>
    <row r="360" spans="1:8" ht="64.5" customHeight="1">
      <c r="A360" s="29" t="s">
        <v>103</v>
      </c>
      <c r="B360" s="12">
        <v>973</v>
      </c>
      <c r="C360" s="13">
        <v>7</v>
      </c>
      <c r="D360" s="13">
        <v>2</v>
      </c>
      <c r="E360" s="46" t="s">
        <v>242</v>
      </c>
      <c r="F360" s="12">
        <v>100</v>
      </c>
      <c r="G360" s="35">
        <f>SUM(G361)</f>
        <v>388000</v>
      </c>
      <c r="H360" s="35">
        <f>SUM(H361)</f>
        <v>388000</v>
      </c>
    </row>
    <row r="361" spans="1:8" ht="30">
      <c r="A361" s="29" t="s">
        <v>157</v>
      </c>
      <c r="B361" s="7">
        <v>973</v>
      </c>
      <c r="C361" s="8">
        <v>7</v>
      </c>
      <c r="D361" s="8">
        <v>2</v>
      </c>
      <c r="E361" s="46" t="s">
        <v>242</v>
      </c>
      <c r="F361" s="7">
        <v>110</v>
      </c>
      <c r="G361" s="34">
        <v>388000</v>
      </c>
      <c r="H361" s="34">
        <v>388000</v>
      </c>
    </row>
    <row r="362" spans="1:8" ht="30">
      <c r="A362" s="29" t="s">
        <v>106</v>
      </c>
      <c r="B362" s="12">
        <v>973</v>
      </c>
      <c r="C362" s="13">
        <v>7</v>
      </c>
      <c r="D362" s="13">
        <v>2</v>
      </c>
      <c r="E362" s="46" t="s">
        <v>242</v>
      </c>
      <c r="F362" s="12">
        <v>200</v>
      </c>
      <c r="G362" s="35">
        <f>SUM(G363)</f>
        <v>57000</v>
      </c>
      <c r="H362" s="35">
        <f>SUM(H363)</f>
        <v>57000</v>
      </c>
    </row>
    <row r="363" spans="1:8" ht="45">
      <c r="A363" s="29" t="s">
        <v>107</v>
      </c>
      <c r="B363" s="12">
        <v>973</v>
      </c>
      <c r="C363" s="13">
        <v>7</v>
      </c>
      <c r="D363" s="13">
        <v>2</v>
      </c>
      <c r="E363" s="46" t="s">
        <v>242</v>
      </c>
      <c r="F363" s="12">
        <v>240</v>
      </c>
      <c r="G363" s="35">
        <v>57000</v>
      </c>
      <c r="H363" s="35">
        <v>57000</v>
      </c>
    </row>
    <row r="364" spans="1:8" ht="15">
      <c r="A364" s="27" t="s">
        <v>89</v>
      </c>
      <c r="B364" s="7">
        <v>973</v>
      </c>
      <c r="C364" s="8">
        <v>7</v>
      </c>
      <c r="D364" s="8">
        <v>3</v>
      </c>
      <c r="E364" s="9"/>
      <c r="F364" s="9"/>
      <c r="G364" s="34">
        <f>SUM(G365)</f>
        <v>10768950</v>
      </c>
      <c r="H364" s="34">
        <f>SUM(H365)</f>
        <v>10768950</v>
      </c>
    </row>
    <row r="365" spans="1:8" ht="45">
      <c r="A365" s="29" t="s">
        <v>170</v>
      </c>
      <c r="B365" s="7">
        <v>973</v>
      </c>
      <c r="C365" s="8">
        <v>7</v>
      </c>
      <c r="D365" s="8">
        <v>3</v>
      </c>
      <c r="E365" s="15" t="s">
        <v>67</v>
      </c>
      <c r="F365" s="5"/>
      <c r="G365" s="34">
        <f>SUM(G366,G373,G376)</f>
        <v>10768950</v>
      </c>
      <c r="H365" s="34">
        <f>SUM(H366,H373,H376)</f>
        <v>10768950</v>
      </c>
    </row>
    <row r="366" spans="1:8" ht="45">
      <c r="A366" s="29" t="s">
        <v>199</v>
      </c>
      <c r="B366" s="12">
        <v>973</v>
      </c>
      <c r="C366" s="13">
        <v>7</v>
      </c>
      <c r="D366" s="13">
        <v>3</v>
      </c>
      <c r="E366" s="16" t="s">
        <v>90</v>
      </c>
      <c r="F366" s="5"/>
      <c r="G366" s="35">
        <f>SUM(G367,G371)</f>
        <v>5627503</v>
      </c>
      <c r="H366" s="35">
        <f>SUM(H367,H371)</f>
        <v>5627503</v>
      </c>
    </row>
    <row r="367" spans="1:8" ht="45">
      <c r="A367" s="29" t="s">
        <v>108</v>
      </c>
      <c r="B367" s="12">
        <v>973</v>
      </c>
      <c r="C367" s="13">
        <v>7</v>
      </c>
      <c r="D367" s="13">
        <v>3</v>
      </c>
      <c r="E367" s="15" t="s">
        <v>90</v>
      </c>
      <c r="F367" s="12">
        <v>600</v>
      </c>
      <c r="G367" s="35">
        <f>SUM(G368,G369,G370)</f>
        <v>5582540</v>
      </c>
      <c r="H367" s="35">
        <f>SUM(H368,H369,H370)</f>
        <v>5582540</v>
      </c>
    </row>
    <row r="368" spans="1:8" ht="30">
      <c r="A368" s="29" t="s">
        <v>124</v>
      </c>
      <c r="B368" s="7">
        <v>973</v>
      </c>
      <c r="C368" s="8">
        <v>7</v>
      </c>
      <c r="D368" s="8">
        <v>3</v>
      </c>
      <c r="E368" s="18" t="s">
        <v>90</v>
      </c>
      <c r="F368" s="7">
        <v>610</v>
      </c>
      <c r="G368" s="34">
        <v>5492680</v>
      </c>
      <c r="H368" s="34">
        <v>5492680</v>
      </c>
    </row>
    <row r="369" spans="1:8" ht="30">
      <c r="A369" s="29" t="s">
        <v>124</v>
      </c>
      <c r="B369" s="7">
        <v>973</v>
      </c>
      <c r="C369" s="8">
        <v>7</v>
      </c>
      <c r="D369" s="8">
        <v>3</v>
      </c>
      <c r="E369" s="18" t="s">
        <v>90</v>
      </c>
      <c r="F369" s="7">
        <v>620</v>
      </c>
      <c r="G369" s="34">
        <v>44930</v>
      </c>
      <c r="H369" s="34">
        <v>44930</v>
      </c>
    </row>
    <row r="370" spans="1:8" ht="36.75" customHeight="1">
      <c r="A370" s="29" t="s">
        <v>109</v>
      </c>
      <c r="B370" s="12">
        <v>973</v>
      </c>
      <c r="C370" s="13">
        <v>7</v>
      </c>
      <c r="D370" s="13">
        <v>3</v>
      </c>
      <c r="E370" s="15" t="s">
        <v>90</v>
      </c>
      <c r="F370" s="12">
        <v>630</v>
      </c>
      <c r="G370" s="35">
        <v>44930</v>
      </c>
      <c r="H370" s="35">
        <v>44930</v>
      </c>
    </row>
    <row r="371" spans="1:8" ht="30">
      <c r="A371" s="29" t="s">
        <v>104</v>
      </c>
      <c r="B371" s="7">
        <v>973</v>
      </c>
      <c r="C371" s="8">
        <v>7</v>
      </c>
      <c r="D371" s="8">
        <v>3</v>
      </c>
      <c r="E371" s="18" t="s">
        <v>90</v>
      </c>
      <c r="F371" s="7">
        <v>800</v>
      </c>
      <c r="G371" s="34">
        <f>SUM(G372)</f>
        <v>44963</v>
      </c>
      <c r="H371" s="34">
        <f>SUM(H372)</f>
        <v>44963</v>
      </c>
    </row>
    <row r="372" spans="1:8" ht="75">
      <c r="A372" s="29" t="s">
        <v>200</v>
      </c>
      <c r="B372" s="12">
        <v>973</v>
      </c>
      <c r="C372" s="13">
        <v>7</v>
      </c>
      <c r="D372" s="13">
        <v>3</v>
      </c>
      <c r="E372" s="16" t="s">
        <v>90</v>
      </c>
      <c r="F372" s="12">
        <v>810</v>
      </c>
      <c r="G372" s="35">
        <v>44963</v>
      </c>
      <c r="H372" s="35">
        <v>44963</v>
      </c>
    </row>
    <row r="373" spans="1:8" ht="30">
      <c r="A373" s="29" t="s">
        <v>201</v>
      </c>
      <c r="B373" s="12">
        <v>973</v>
      </c>
      <c r="C373" s="13">
        <v>7</v>
      </c>
      <c r="D373" s="13">
        <v>3</v>
      </c>
      <c r="E373" s="15" t="s">
        <v>91</v>
      </c>
      <c r="F373" s="5"/>
      <c r="G373" s="35">
        <f>SUM(G374)</f>
        <v>1724947</v>
      </c>
      <c r="H373" s="35">
        <f>SUM(H374)</f>
        <v>1724947</v>
      </c>
    </row>
    <row r="374" spans="1:8" ht="45">
      <c r="A374" s="29" t="s">
        <v>108</v>
      </c>
      <c r="B374" s="12">
        <v>973</v>
      </c>
      <c r="C374" s="13">
        <v>7</v>
      </c>
      <c r="D374" s="13">
        <v>3</v>
      </c>
      <c r="E374" s="15" t="s">
        <v>91</v>
      </c>
      <c r="F374" s="12">
        <v>600</v>
      </c>
      <c r="G374" s="35">
        <f>SUM(G375)</f>
        <v>1724947</v>
      </c>
      <c r="H374" s="35">
        <f>SUM(H375)</f>
        <v>1724947</v>
      </c>
    </row>
    <row r="375" spans="1:8" ht="30">
      <c r="A375" s="29" t="s">
        <v>124</v>
      </c>
      <c r="B375" s="7">
        <v>973</v>
      </c>
      <c r="C375" s="8">
        <v>7</v>
      </c>
      <c r="D375" s="8">
        <v>3</v>
      </c>
      <c r="E375" s="15" t="s">
        <v>91</v>
      </c>
      <c r="F375" s="7">
        <v>610</v>
      </c>
      <c r="G375" s="34">
        <v>1724947</v>
      </c>
      <c r="H375" s="34">
        <v>1724947</v>
      </c>
    </row>
    <row r="376" spans="1:8" ht="45">
      <c r="A376" s="29" t="s">
        <v>202</v>
      </c>
      <c r="B376" s="12">
        <v>973</v>
      </c>
      <c r="C376" s="13">
        <v>7</v>
      </c>
      <c r="D376" s="13">
        <v>3</v>
      </c>
      <c r="E376" s="15" t="s">
        <v>92</v>
      </c>
      <c r="F376" s="5"/>
      <c r="G376" s="35">
        <f>SUM(G377)</f>
        <v>3416500</v>
      </c>
      <c r="H376" s="35">
        <f>SUM(H377)</f>
        <v>3416500</v>
      </c>
    </row>
    <row r="377" spans="1:8" ht="45">
      <c r="A377" s="29" t="s">
        <v>108</v>
      </c>
      <c r="B377" s="12">
        <v>973</v>
      </c>
      <c r="C377" s="13">
        <v>7</v>
      </c>
      <c r="D377" s="13">
        <v>3</v>
      </c>
      <c r="E377" s="15" t="s">
        <v>92</v>
      </c>
      <c r="F377" s="12">
        <v>600</v>
      </c>
      <c r="G377" s="35">
        <f>SUM(G378)</f>
        <v>3416500</v>
      </c>
      <c r="H377" s="35">
        <f>SUM(H378)</f>
        <v>3416500</v>
      </c>
    </row>
    <row r="378" spans="1:8" ht="30">
      <c r="A378" s="29" t="s">
        <v>124</v>
      </c>
      <c r="B378" s="7">
        <v>973</v>
      </c>
      <c r="C378" s="8">
        <v>7</v>
      </c>
      <c r="D378" s="8">
        <v>3</v>
      </c>
      <c r="E378" s="18" t="s">
        <v>92</v>
      </c>
      <c r="F378" s="7">
        <v>610</v>
      </c>
      <c r="G378" s="34">
        <v>3416500</v>
      </c>
      <c r="H378" s="34">
        <v>3416500</v>
      </c>
    </row>
    <row r="379" spans="1:8" ht="15">
      <c r="A379" s="29" t="s">
        <v>203</v>
      </c>
      <c r="B379" s="7">
        <v>973</v>
      </c>
      <c r="C379" s="8">
        <v>7</v>
      </c>
      <c r="D379" s="8">
        <v>9</v>
      </c>
      <c r="E379" s="9"/>
      <c r="F379" s="9"/>
      <c r="G379" s="34">
        <f>SUM(G380,G386,G391,G400,G404)</f>
        <v>9342550</v>
      </c>
      <c r="H379" s="34">
        <f>SUM(H380,H386,H391,H400,H404)</f>
        <v>9287633</v>
      </c>
    </row>
    <row r="380" spans="1:8" ht="45">
      <c r="A380" s="29" t="s">
        <v>204</v>
      </c>
      <c r="B380" s="12">
        <v>973</v>
      </c>
      <c r="C380" s="13">
        <v>7</v>
      </c>
      <c r="D380" s="13">
        <v>9</v>
      </c>
      <c r="E380" s="15" t="s">
        <v>93</v>
      </c>
      <c r="F380" s="5"/>
      <c r="G380" s="35">
        <f>SUM(G381)</f>
        <v>75000</v>
      </c>
      <c r="H380" s="35">
        <f>SUM(H381)</f>
        <v>0</v>
      </c>
    </row>
    <row r="381" spans="1:8" ht="30">
      <c r="A381" s="29" t="s">
        <v>205</v>
      </c>
      <c r="B381" s="7">
        <v>973</v>
      </c>
      <c r="C381" s="8">
        <v>7</v>
      </c>
      <c r="D381" s="8">
        <v>9</v>
      </c>
      <c r="E381" s="40" t="s">
        <v>243</v>
      </c>
      <c r="F381" s="5"/>
      <c r="G381" s="34">
        <f>SUM(G382,G384)</f>
        <v>75000</v>
      </c>
      <c r="H381" s="34">
        <f>SUM(H382,H384)</f>
        <v>0</v>
      </c>
    </row>
    <row r="382" spans="1:8" ht="30">
      <c r="A382" s="29" t="s">
        <v>106</v>
      </c>
      <c r="B382" s="12">
        <v>973</v>
      </c>
      <c r="C382" s="13">
        <v>7</v>
      </c>
      <c r="D382" s="13">
        <v>9</v>
      </c>
      <c r="E382" s="40" t="s">
        <v>243</v>
      </c>
      <c r="F382" s="12">
        <v>200</v>
      </c>
      <c r="G382" s="35">
        <f>SUM(G383)</f>
        <v>60000</v>
      </c>
      <c r="H382" s="35">
        <f>SUM(H383)</f>
        <v>0</v>
      </c>
    </row>
    <row r="383" spans="1:8" ht="45">
      <c r="A383" s="29" t="s">
        <v>107</v>
      </c>
      <c r="B383" s="12">
        <v>973</v>
      </c>
      <c r="C383" s="13">
        <v>7</v>
      </c>
      <c r="D383" s="13">
        <v>9</v>
      </c>
      <c r="E383" s="40" t="s">
        <v>243</v>
      </c>
      <c r="F383" s="12">
        <v>240</v>
      </c>
      <c r="G383" s="35">
        <v>60000</v>
      </c>
      <c r="H383" s="35"/>
    </row>
    <row r="384" spans="1:8" ht="30">
      <c r="A384" s="29" t="s">
        <v>129</v>
      </c>
      <c r="B384" s="7">
        <v>973</v>
      </c>
      <c r="C384" s="8">
        <v>7</v>
      </c>
      <c r="D384" s="8">
        <v>9</v>
      </c>
      <c r="E384" s="40" t="s">
        <v>243</v>
      </c>
      <c r="F384" s="7">
        <v>300</v>
      </c>
      <c r="G384" s="34">
        <f>SUM(G385)</f>
        <v>15000</v>
      </c>
      <c r="H384" s="34">
        <f>SUM(H385)</f>
        <v>0</v>
      </c>
    </row>
    <row r="385" spans="1:8" ht="30">
      <c r="A385" s="27" t="s">
        <v>38</v>
      </c>
      <c r="B385" s="7">
        <v>973</v>
      </c>
      <c r="C385" s="8">
        <v>7</v>
      </c>
      <c r="D385" s="8">
        <v>9</v>
      </c>
      <c r="E385" s="40" t="s">
        <v>243</v>
      </c>
      <c r="F385" s="7">
        <v>350</v>
      </c>
      <c r="G385" s="34">
        <v>15000</v>
      </c>
      <c r="H385" s="34"/>
    </row>
    <row r="386" spans="1:8" ht="45">
      <c r="A386" s="29" t="s">
        <v>178</v>
      </c>
      <c r="B386" s="12">
        <v>973</v>
      </c>
      <c r="C386" s="13">
        <v>7</v>
      </c>
      <c r="D386" s="13">
        <v>9</v>
      </c>
      <c r="E386" s="15" t="s">
        <v>28</v>
      </c>
      <c r="F386" s="5"/>
      <c r="G386" s="35">
        <f t="shared" ref="G386:H389" si="27">SUM(G387)</f>
        <v>29700</v>
      </c>
      <c r="H386" s="35">
        <f t="shared" si="27"/>
        <v>29700</v>
      </c>
    </row>
    <row r="387" spans="1:8" ht="45">
      <c r="A387" s="29" t="s">
        <v>179</v>
      </c>
      <c r="B387" s="12">
        <v>973</v>
      </c>
      <c r="C387" s="13">
        <v>7</v>
      </c>
      <c r="D387" s="13">
        <v>9</v>
      </c>
      <c r="E387" s="15" t="s">
        <v>73</v>
      </c>
      <c r="F387" s="5"/>
      <c r="G387" s="35">
        <f t="shared" si="27"/>
        <v>29700</v>
      </c>
      <c r="H387" s="35">
        <f t="shared" si="27"/>
        <v>29700</v>
      </c>
    </row>
    <row r="388" spans="1:8" ht="30">
      <c r="A388" s="29" t="s">
        <v>205</v>
      </c>
      <c r="B388" s="7">
        <v>973</v>
      </c>
      <c r="C388" s="8">
        <v>7</v>
      </c>
      <c r="D388" s="8">
        <v>9</v>
      </c>
      <c r="E388" s="41" t="s">
        <v>244</v>
      </c>
      <c r="F388" s="5"/>
      <c r="G388" s="34">
        <f t="shared" si="27"/>
        <v>29700</v>
      </c>
      <c r="H388" s="34">
        <f t="shared" si="27"/>
        <v>29700</v>
      </c>
    </row>
    <row r="389" spans="1:8" ht="30">
      <c r="A389" s="29" t="s">
        <v>106</v>
      </c>
      <c r="B389" s="12">
        <v>973</v>
      </c>
      <c r="C389" s="13">
        <v>7</v>
      </c>
      <c r="D389" s="13">
        <v>9</v>
      </c>
      <c r="E389" s="41" t="s">
        <v>244</v>
      </c>
      <c r="F389" s="12">
        <v>200</v>
      </c>
      <c r="G389" s="35">
        <f t="shared" si="27"/>
        <v>29700</v>
      </c>
      <c r="H389" s="35">
        <f t="shared" si="27"/>
        <v>29700</v>
      </c>
    </row>
    <row r="390" spans="1:8" ht="45">
      <c r="A390" s="29" t="s">
        <v>107</v>
      </c>
      <c r="B390" s="12">
        <v>973</v>
      </c>
      <c r="C390" s="13">
        <v>7</v>
      </c>
      <c r="D390" s="13">
        <v>9</v>
      </c>
      <c r="E390" s="41" t="s">
        <v>244</v>
      </c>
      <c r="F390" s="12">
        <v>240</v>
      </c>
      <c r="G390" s="35">
        <v>29700</v>
      </c>
      <c r="H390" s="35">
        <v>29700</v>
      </c>
    </row>
    <row r="391" spans="1:8" ht="45">
      <c r="A391" s="29" t="s">
        <v>170</v>
      </c>
      <c r="B391" s="12">
        <v>973</v>
      </c>
      <c r="C391" s="13">
        <v>7</v>
      </c>
      <c r="D391" s="13">
        <v>9</v>
      </c>
      <c r="E391" s="15" t="s">
        <v>67</v>
      </c>
      <c r="F391" s="5"/>
      <c r="G391" s="35">
        <f>SUM(G392,G397)</f>
        <v>250000</v>
      </c>
      <c r="H391" s="35">
        <f>SUM(H392,H397)</f>
        <v>250000</v>
      </c>
    </row>
    <row r="392" spans="1:8" ht="30">
      <c r="A392" s="29" t="s">
        <v>205</v>
      </c>
      <c r="B392" s="7">
        <v>973</v>
      </c>
      <c r="C392" s="8">
        <v>7</v>
      </c>
      <c r="D392" s="8">
        <v>9</v>
      </c>
      <c r="E392" s="41" t="s">
        <v>245</v>
      </c>
      <c r="F392" s="5"/>
      <c r="G392" s="34">
        <f>SUM(G393,G395)</f>
        <v>100000</v>
      </c>
      <c r="H392" s="34">
        <f>SUM(H393,H395)</f>
        <v>100000</v>
      </c>
    </row>
    <row r="393" spans="1:8" ht="30">
      <c r="A393" s="29" t="s">
        <v>106</v>
      </c>
      <c r="B393" s="7">
        <v>973</v>
      </c>
      <c r="C393" s="8">
        <v>7</v>
      </c>
      <c r="D393" s="8">
        <v>9</v>
      </c>
      <c r="E393" s="41" t="s">
        <v>245</v>
      </c>
      <c r="F393" s="7">
        <v>200</v>
      </c>
      <c r="G393" s="34">
        <f>SUM(G394)</f>
        <v>60000</v>
      </c>
      <c r="H393" s="34">
        <f>SUM(H394)</f>
        <v>60000</v>
      </c>
    </row>
    <row r="394" spans="1:8" ht="45">
      <c r="A394" s="29" t="s">
        <v>107</v>
      </c>
      <c r="B394" s="12">
        <v>973</v>
      </c>
      <c r="C394" s="13">
        <v>7</v>
      </c>
      <c r="D394" s="13">
        <v>9</v>
      </c>
      <c r="E394" s="41" t="s">
        <v>245</v>
      </c>
      <c r="F394" s="12">
        <v>240</v>
      </c>
      <c r="G394" s="35">
        <v>60000</v>
      </c>
      <c r="H394" s="35">
        <v>60000</v>
      </c>
    </row>
    <row r="395" spans="1:8" ht="30">
      <c r="A395" s="29" t="s">
        <v>129</v>
      </c>
      <c r="B395" s="7">
        <v>973</v>
      </c>
      <c r="C395" s="8">
        <v>7</v>
      </c>
      <c r="D395" s="8">
        <v>9</v>
      </c>
      <c r="E395" s="41" t="s">
        <v>245</v>
      </c>
      <c r="F395" s="7">
        <v>300</v>
      </c>
      <c r="G395" s="34">
        <f>SUM(G396)</f>
        <v>40000</v>
      </c>
      <c r="H395" s="34">
        <f>SUM(H396)</f>
        <v>40000</v>
      </c>
    </row>
    <row r="396" spans="1:8" ht="30">
      <c r="A396" s="27" t="s">
        <v>38</v>
      </c>
      <c r="B396" s="7">
        <v>973</v>
      </c>
      <c r="C396" s="8">
        <v>7</v>
      </c>
      <c r="D396" s="8">
        <v>9</v>
      </c>
      <c r="E396" s="41" t="s">
        <v>245</v>
      </c>
      <c r="F396" s="7">
        <v>350</v>
      </c>
      <c r="G396" s="34">
        <v>40000</v>
      </c>
      <c r="H396" s="34">
        <v>40000</v>
      </c>
    </row>
    <row r="397" spans="1:8" ht="45">
      <c r="A397" s="29" t="s">
        <v>246</v>
      </c>
      <c r="B397" s="7">
        <v>973</v>
      </c>
      <c r="C397" s="8">
        <v>7</v>
      </c>
      <c r="D397" s="8">
        <v>9</v>
      </c>
      <c r="E397" s="40" t="s">
        <v>247</v>
      </c>
      <c r="F397" s="5"/>
      <c r="G397" s="34">
        <f>SUM(G398)</f>
        <v>150000</v>
      </c>
      <c r="H397" s="34">
        <f>SUM(H398)</f>
        <v>150000</v>
      </c>
    </row>
    <row r="398" spans="1:8" ht="30">
      <c r="A398" s="29" t="s">
        <v>106</v>
      </c>
      <c r="B398" s="12">
        <v>973</v>
      </c>
      <c r="C398" s="13">
        <v>7</v>
      </c>
      <c r="D398" s="13">
        <v>9</v>
      </c>
      <c r="E398" s="40" t="s">
        <v>247</v>
      </c>
      <c r="F398" s="12">
        <v>200</v>
      </c>
      <c r="G398" s="35">
        <f>SUM(G399)</f>
        <v>150000</v>
      </c>
      <c r="H398" s="35">
        <f>SUM(H399)</f>
        <v>150000</v>
      </c>
    </row>
    <row r="399" spans="1:8" ht="45">
      <c r="A399" s="29" t="s">
        <v>107</v>
      </c>
      <c r="B399" s="7">
        <v>973</v>
      </c>
      <c r="C399" s="8">
        <v>7</v>
      </c>
      <c r="D399" s="8">
        <v>9</v>
      </c>
      <c r="E399" s="40" t="s">
        <v>247</v>
      </c>
      <c r="F399" s="7">
        <v>240</v>
      </c>
      <c r="G399" s="34">
        <v>150000</v>
      </c>
      <c r="H399" s="34">
        <v>150000</v>
      </c>
    </row>
    <row r="400" spans="1:8" ht="45">
      <c r="A400" s="29" t="s">
        <v>180</v>
      </c>
      <c r="B400" s="12">
        <v>973</v>
      </c>
      <c r="C400" s="13">
        <v>7</v>
      </c>
      <c r="D400" s="13">
        <v>2</v>
      </c>
      <c r="E400" s="15" t="s">
        <v>63</v>
      </c>
      <c r="F400" s="7"/>
      <c r="G400" s="34">
        <f t="shared" ref="G400:H402" si="28">SUM(G401)</f>
        <v>756850</v>
      </c>
      <c r="H400" s="34">
        <f t="shared" si="28"/>
        <v>776933</v>
      </c>
    </row>
    <row r="401" spans="1:8" ht="30">
      <c r="A401" s="29" t="s">
        <v>197</v>
      </c>
      <c r="B401" s="7">
        <v>973</v>
      </c>
      <c r="C401" s="8">
        <v>7</v>
      </c>
      <c r="D401" s="8">
        <v>2</v>
      </c>
      <c r="E401" s="18" t="s">
        <v>88</v>
      </c>
      <c r="F401" s="5"/>
      <c r="G401" s="34">
        <f t="shared" si="28"/>
        <v>756850</v>
      </c>
      <c r="H401" s="34">
        <f t="shared" si="28"/>
        <v>776933</v>
      </c>
    </row>
    <row r="402" spans="1:8" ht="30">
      <c r="A402" s="29" t="s">
        <v>106</v>
      </c>
      <c r="B402" s="12">
        <v>973</v>
      </c>
      <c r="C402" s="13">
        <v>7</v>
      </c>
      <c r="D402" s="13">
        <v>2</v>
      </c>
      <c r="E402" s="15" t="s">
        <v>88</v>
      </c>
      <c r="F402" s="12">
        <v>200</v>
      </c>
      <c r="G402" s="35">
        <f t="shared" si="28"/>
        <v>756850</v>
      </c>
      <c r="H402" s="35">
        <f t="shared" si="28"/>
        <v>776933</v>
      </c>
    </row>
    <row r="403" spans="1:8" ht="45">
      <c r="A403" s="29" t="s">
        <v>107</v>
      </c>
      <c r="B403" s="7">
        <v>973</v>
      </c>
      <c r="C403" s="8">
        <v>7</v>
      </c>
      <c r="D403" s="8">
        <v>2</v>
      </c>
      <c r="E403" s="15" t="s">
        <v>88</v>
      </c>
      <c r="F403" s="7">
        <v>240</v>
      </c>
      <c r="G403" s="34">
        <v>756850</v>
      </c>
      <c r="H403" s="34">
        <v>776933</v>
      </c>
    </row>
    <row r="404" spans="1:8" ht="30">
      <c r="A404" s="29" t="s">
        <v>117</v>
      </c>
      <c r="B404" s="7">
        <v>973</v>
      </c>
      <c r="C404" s="8">
        <v>7</v>
      </c>
      <c r="D404" s="8">
        <v>9</v>
      </c>
      <c r="E404" s="18" t="s">
        <v>22</v>
      </c>
      <c r="F404" s="9"/>
      <c r="G404" s="34">
        <f>SUM(G405)</f>
        <v>8231000</v>
      </c>
      <c r="H404" s="34">
        <f>SUM(H405)</f>
        <v>8231000</v>
      </c>
    </row>
    <row r="405" spans="1:8" ht="30">
      <c r="A405" s="29" t="s">
        <v>248</v>
      </c>
      <c r="B405" s="12">
        <v>973</v>
      </c>
      <c r="C405" s="13">
        <v>7</v>
      </c>
      <c r="D405" s="13">
        <v>9</v>
      </c>
      <c r="E405" s="40" t="s">
        <v>247</v>
      </c>
      <c r="F405" s="5"/>
      <c r="G405" s="35">
        <f>SUM(G406,G408,G410)</f>
        <v>8231000</v>
      </c>
      <c r="H405" s="35">
        <f>SUM(H406,H408,H410)</f>
        <v>8231000</v>
      </c>
    </row>
    <row r="406" spans="1:8" ht="63" customHeight="1">
      <c r="A406" s="29" t="s">
        <v>103</v>
      </c>
      <c r="B406" s="12">
        <v>973</v>
      </c>
      <c r="C406" s="13">
        <v>7</v>
      </c>
      <c r="D406" s="13">
        <v>9</v>
      </c>
      <c r="E406" s="40" t="s">
        <v>247</v>
      </c>
      <c r="F406" s="12">
        <v>100</v>
      </c>
      <c r="G406" s="35">
        <f>SUM(G407)</f>
        <v>7748000</v>
      </c>
      <c r="H406" s="35">
        <f>SUM(H407)</f>
        <v>7748000</v>
      </c>
    </row>
    <row r="407" spans="1:8" ht="30">
      <c r="A407" s="29" t="s">
        <v>157</v>
      </c>
      <c r="B407" s="7">
        <v>973</v>
      </c>
      <c r="C407" s="8">
        <v>7</v>
      </c>
      <c r="D407" s="8">
        <v>9</v>
      </c>
      <c r="E407" s="40" t="s">
        <v>247</v>
      </c>
      <c r="F407" s="7">
        <v>110</v>
      </c>
      <c r="G407" s="34">
        <v>7748000</v>
      </c>
      <c r="H407" s="34">
        <v>7748000</v>
      </c>
    </row>
    <row r="408" spans="1:8" ht="30">
      <c r="A408" s="29" t="s">
        <v>106</v>
      </c>
      <c r="B408" s="12">
        <v>973</v>
      </c>
      <c r="C408" s="13">
        <v>7</v>
      </c>
      <c r="D408" s="13">
        <v>9</v>
      </c>
      <c r="E408" s="40" t="s">
        <v>247</v>
      </c>
      <c r="F408" s="12">
        <v>200</v>
      </c>
      <c r="G408" s="35">
        <f>SUM(G409)</f>
        <v>475000</v>
      </c>
      <c r="H408" s="35">
        <f>SUM(H409)</f>
        <v>475000</v>
      </c>
    </row>
    <row r="409" spans="1:8" ht="45">
      <c r="A409" s="29" t="s">
        <v>107</v>
      </c>
      <c r="B409" s="12">
        <v>973</v>
      </c>
      <c r="C409" s="13">
        <v>7</v>
      </c>
      <c r="D409" s="13">
        <v>9</v>
      </c>
      <c r="E409" s="40" t="s">
        <v>247</v>
      </c>
      <c r="F409" s="12">
        <v>240</v>
      </c>
      <c r="G409" s="35">
        <v>475000</v>
      </c>
      <c r="H409" s="35">
        <v>475000</v>
      </c>
    </row>
    <row r="410" spans="1:8" ht="30">
      <c r="A410" s="29" t="s">
        <v>104</v>
      </c>
      <c r="B410" s="7">
        <v>973</v>
      </c>
      <c r="C410" s="8">
        <v>7</v>
      </c>
      <c r="D410" s="8">
        <v>9</v>
      </c>
      <c r="E410" s="40" t="s">
        <v>247</v>
      </c>
      <c r="F410" s="7">
        <v>800</v>
      </c>
      <c r="G410" s="34">
        <f>SUM(G411)</f>
        <v>8000</v>
      </c>
      <c r="H410" s="34">
        <f>SUM(H411)</f>
        <v>8000</v>
      </c>
    </row>
    <row r="411" spans="1:8" ht="30">
      <c r="A411" s="29" t="s">
        <v>105</v>
      </c>
      <c r="B411" s="7">
        <v>973</v>
      </c>
      <c r="C411" s="8">
        <v>7</v>
      </c>
      <c r="D411" s="8">
        <v>9</v>
      </c>
      <c r="E411" s="40" t="s">
        <v>247</v>
      </c>
      <c r="F411" s="7">
        <v>850</v>
      </c>
      <c r="G411" s="34">
        <v>8000</v>
      </c>
      <c r="H411" s="34">
        <v>8000</v>
      </c>
    </row>
    <row r="412" spans="1:8" ht="31.5" customHeight="1">
      <c r="A412" s="32" t="s">
        <v>206</v>
      </c>
      <c r="B412" s="6">
        <v>992</v>
      </c>
      <c r="C412" s="5"/>
      <c r="D412" s="5"/>
      <c r="E412" s="5"/>
      <c r="F412" s="5"/>
      <c r="G412" s="33">
        <f>SUM(G413,G422,G427,G432)</f>
        <v>11655636</v>
      </c>
      <c r="H412" s="33">
        <f>SUM(H413,H422,H427,H432)</f>
        <v>11953132</v>
      </c>
    </row>
    <row r="413" spans="1:8" ht="15">
      <c r="A413" s="27" t="s">
        <v>7</v>
      </c>
      <c r="B413" s="7">
        <v>992</v>
      </c>
      <c r="C413" s="8">
        <v>1</v>
      </c>
      <c r="D413" s="9"/>
      <c r="E413" s="9"/>
      <c r="F413" s="9"/>
      <c r="G413" s="34">
        <f>SUM(G414)</f>
        <v>4750000</v>
      </c>
      <c r="H413" s="34">
        <f>SUM(H414)</f>
        <v>4750000</v>
      </c>
    </row>
    <row r="414" spans="1:8" ht="45">
      <c r="A414" s="29" t="s">
        <v>207</v>
      </c>
      <c r="B414" s="12">
        <v>992</v>
      </c>
      <c r="C414" s="13">
        <v>1</v>
      </c>
      <c r="D414" s="13">
        <v>6</v>
      </c>
      <c r="E414" s="5"/>
      <c r="F414" s="5"/>
      <c r="G414" s="35">
        <f>SUM(G415)</f>
        <v>4750000</v>
      </c>
      <c r="H414" s="35">
        <f>SUM(H415)</f>
        <v>4750000</v>
      </c>
    </row>
    <row r="415" spans="1:8" ht="30">
      <c r="A415" s="29" t="s">
        <v>112</v>
      </c>
      <c r="B415" s="12">
        <v>992</v>
      </c>
      <c r="C415" s="13">
        <v>1</v>
      </c>
      <c r="D415" s="13">
        <v>6</v>
      </c>
      <c r="E415" s="15" t="s">
        <v>11</v>
      </c>
      <c r="F415" s="5"/>
      <c r="G415" s="35">
        <f>SUM(G416,G419)</f>
        <v>4750000</v>
      </c>
      <c r="H415" s="35">
        <f>SUM(H416,H419)</f>
        <v>4750000</v>
      </c>
    </row>
    <row r="416" spans="1:8" ht="30">
      <c r="A416" s="29" t="s">
        <v>102</v>
      </c>
      <c r="B416" s="12">
        <v>992</v>
      </c>
      <c r="C416" s="13">
        <v>1</v>
      </c>
      <c r="D416" s="13">
        <v>6</v>
      </c>
      <c r="E416" s="15" t="s">
        <v>12</v>
      </c>
      <c r="F416" s="5"/>
      <c r="G416" s="35">
        <f>SUM(G417)</f>
        <v>4260000</v>
      </c>
      <c r="H416" s="35">
        <f>SUM(H417)</f>
        <v>4260000</v>
      </c>
    </row>
    <row r="417" spans="1:8" ht="60" customHeight="1">
      <c r="A417" s="29" t="s">
        <v>103</v>
      </c>
      <c r="B417" s="12">
        <v>992</v>
      </c>
      <c r="C417" s="13">
        <v>1</v>
      </c>
      <c r="D417" s="13">
        <v>6</v>
      </c>
      <c r="E417" s="16" t="s">
        <v>12</v>
      </c>
      <c r="F417" s="12">
        <v>100</v>
      </c>
      <c r="G417" s="35">
        <f>SUM(G418)</f>
        <v>4260000</v>
      </c>
      <c r="H417" s="35">
        <f>SUM(H418)</f>
        <v>4260000</v>
      </c>
    </row>
    <row r="418" spans="1:8" ht="30">
      <c r="A418" s="29" t="s">
        <v>102</v>
      </c>
      <c r="B418" s="7">
        <v>992</v>
      </c>
      <c r="C418" s="8">
        <v>1</v>
      </c>
      <c r="D418" s="8">
        <v>6</v>
      </c>
      <c r="E418" s="15" t="s">
        <v>12</v>
      </c>
      <c r="F418" s="7">
        <v>120</v>
      </c>
      <c r="G418" s="34">
        <v>4260000</v>
      </c>
      <c r="H418" s="34">
        <v>4260000</v>
      </c>
    </row>
    <row r="419" spans="1:8" ht="30">
      <c r="A419" s="29" t="s">
        <v>110</v>
      </c>
      <c r="B419" s="7">
        <v>992</v>
      </c>
      <c r="C419" s="8">
        <v>1</v>
      </c>
      <c r="D419" s="8">
        <v>6</v>
      </c>
      <c r="E419" s="18" t="s">
        <v>15</v>
      </c>
      <c r="F419" s="5"/>
      <c r="G419" s="35">
        <f>SUM(G420)</f>
        <v>490000</v>
      </c>
      <c r="H419" s="35">
        <f>SUM(H420)</f>
        <v>490000</v>
      </c>
    </row>
    <row r="420" spans="1:8" ht="30">
      <c r="A420" s="29" t="s">
        <v>106</v>
      </c>
      <c r="B420" s="12">
        <v>992</v>
      </c>
      <c r="C420" s="13">
        <v>1</v>
      </c>
      <c r="D420" s="13">
        <v>6</v>
      </c>
      <c r="E420" s="15" t="s">
        <v>15</v>
      </c>
      <c r="F420" s="12">
        <v>200</v>
      </c>
      <c r="G420" s="35">
        <f>SUM(G421)</f>
        <v>490000</v>
      </c>
      <c r="H420" s="35">
        <f>SUM(H421)</f>
        <v>490000</v>
      </c>
    </row>
    <row r="421" spans="1:8" ht="45">
      <c r="A421" s="29" t="s">
        <v>107</v>
      </c>
      <c r="B421" s="12">
        <v>992</v>
      </c>
      <c r="C421" s="13">
        <v>1</v>
      </c>
      <c r="D421" s="13">
        <v>6</v>
      </c>
      <c r="E421" s="15" t="s">
        <v>15</v>
      </c>
      <c r="F421" s="12">
        <v>240</v>
      </c>
      <c r="G421" s="35">
        <v>490000</v>
      </c>
      <c r="H421" s="35">
        <v>490000</v>
      </c>
    </row>
    <row r="422" spans="1:8" ht="15">
      <c r="A422" s="29" t="s">
        <v>159</v>
      </c>
      <c r="B422" s="7">
        <v>992</v>
      </c>
      <c r="C422" s="7">
        <v>10</v>
      </c>
      <c r="D422" s="9"/>
      <c r="E422" s="9"/>
      <c r="F422" s="9"/>
      <c r="G422" s="34">
        <f t="shared" ref="G422:H425" si="29">SUM(G423)</f>
        <v>459936</v>
      </c>
      <c r="H422" s="34">
        <f t="shared" si="29"/>
        <v>465422</v>
      </c>
    </row>
    <row r="423" spans="1:8" ht="45">
      <c r="A423" s="29" t="s">
        <v>208</v>
      </c>
      <c r="B423" s="12">
        <v>992</v>
      </c>
      <c r="C423" s="12">
        <v>10</v>
      </c>
      <c r="D423" s="13">
        <v>4</v>
      </c>
      <c r="E423" s="15" t="s">
        <v>94</v>
      </c>
      <c r="F423" s="5"/>
      <c r="G423" s="35">
        <f t="shared" si="29"/>
        <v>459936</v>
      </c>
      <c r="H423" s="35">
        <f t="shared" si="29"/>
        <v>465422</v>
      </c>
    </row>
    <row r="424" spans="1:8" ht="30">
      <c r="A424" s="29" t="s">
        <v>209</v>
      </c>
      <c r="B424" s="7">
        <v>992</v>
      </c>
      <c r="C424" s="7">
        <v>10</v>
      </c>
      <c r="D424" s="8">
        <v>4</v>
      </c>
      <c r="E424" s="15" t="s">
        <v>95</v>
      </c>
      <c r="F424" s="5"/>
      <c r="G424" s="34">
        <f t="shared" si="29"/>
        <v>459936</v>
      </c>
      <c r="H424" s="34">
        <f t="shared" si="29"/>
        <v>465422</v>
      </c>
    </row>
    <row r="425" spans="1:8" ht="30">
      <c r="A425" s="29" t="s">
        <v>129</v>
      </c>
      <c r="B425" s="7">
        <v>992</v>
      </c>
      <c r="C425" s="7">
        <v>10</v>
      </c>
      <c r="D425" s="8">
        <v>4</v>
      </c>
      <c r="E425" s="15" t="s">
        <v>95</v>
      </c>
      <c r="F425" s="7">
        <v>300</v>
      </c>
      <c r="G425" s="34">
        <f t="shared" si="29"/>
        <v>459936</v>
      </c>
      <c r="H425" s="34">
        <f t="shared" si="29"/>
        <v>465422</v>
      </c>
    </row>
    <row r="426" spans="1:8" ht="30">
      <c r="A426" s="29" t="s">
        <v>147</v>
      </c>
      <c r="B426" s="7">
        <v>992</v>
      </c>
      <c r="C426" s="7">
        <v>10</v>
      </c>
      <c r="D426" s="8">
        <v>4</v>
      </c>
      <c r="E426" s="15" t="s">
        <v>95</v>
      </c>
      <c r="F426" s="7">
        <v>320</v>
      </c>
      <c r="G426" s="86">
        <v>459936</v>
      </c>
      <c r="H426" s="86">
        <v>465422</v>
      </c>
    </row>
    <row r="427" spans="1:8" ht="30">
      <c r="A427" s="29" t="s">
        <v>210</v>
      </c>
      <c r="B427" s="7">
        <v>992</v>
      </c>
      <c r="C427" s="7">
        <v>13</v>
      </c>
      <c r="D427" s="5"/>
      <c r="E427" s="5"/>
      <c r="F427" s="5"/>
      <c r="G427" s="34">
        <f t="shared" ref="G427:H430" si="30">SUM(G428)</f>
        <v>5500</v>
      </c>
      <c r="H427" s="34">
        <f t="shared" si="30"/>
        <v>5500</v>
      </c>
    </row>
    <row r="428" spans="1:8" ht="30">
      <c r="A428" s="29" t="s">
        <v>211</v>
      </c>
      <c r="B428" s="7">
        <v>992</v>
      </c>
      <c r="C428" s="7">
        <v>13</v>
      </c>
      <c r="D428" s="8">
        <v>1</v>
      </c>
      <c r="E428" s="5"/>
      <c r="F428" s="5"/>
      <c r="G428" s="34">
        <f t="shared" si="30"/>
        <v>5500</v>
      </c>
      <c r="H428" s="34">
        <f t="shared" si="30"/>
        <v>5500</v>
      </c>
    </row>
    <row r="429" spans="1:8" ht="30">
      <c r="A429" s="29" t="s">
        <v>117</v>
      </c>
      <c r="B429" s="7">
        <v>992</v>
      </c>
      <c r="C429" s="7">
        <v>13</v>
      </c>
      <c r="D429" s="8">
        <v>1</v>
      </c>
      <c r="E429" s="18" t="s">
        <v>22</v>
      </c>
      <c r="F429" s="9"/>
      <c r="G429" s="34">
        <f t="shared" si="30"/>
        <v>5500</v>
      </c>
      <c r="H429" s="34">
        <f t="shared" si="30"/>
        <v>5500</v>
      </c>
    </row>
    <row r="430" spans="1:8" ht="30">
      <c r="A430" s="29" t="s">
        <v>211</v>
      </c>
      <c r="B430" s="7">
        <v>992</v>
      </c>
      <c r="C430" s="7">
        <v>13</v>
      </c>
      <c r="D430" s="8">
        <v>1</v>
      </c>
      <c r="E430" s="15" t="s">
        <v>96</v>
      </c>
      <c r="F430" s="7">
        <v>700</v>
      </c>
      <c r="G430" s="34">
        <f t="shared" si="30"/>
        <v>5500</v>
      </c>
      <c r="H430" s="34">
        <f t="shared" si="30"/>
        <v>5500</v>
      </c>
    </row>
    <row r="431" spans="1:8" ht="30">
      <c r="A431" s="29" t="s">
        <v>212</v>
      </c>
      <c r="B431" s="7">
        <v>992</v>
      </c>
      <c r="C431" s="7">
        <v>13</v>
      </c>
      <c r="D431" s="8">
        <v>1</v>
      </c>
      <c r="E431" s="18" t="s">
        <v>96</v>
      </c>
      <c r="F431" s="7">
        <v>730</v>
      </c>
      <c r="G431" s="34">
        <v>5500</v>
      </c>
      <c r="H431" s="34">
        <v>5500</v>
      </c>
    </row>
    <row r="432" spans="1:8" ht="45">
      <c r="A432" s="29" t="s">
        <v>213</v>
      </c>
      <c r="B432" s="12">
        <v>992</v>
      </c>
      <c r="C432" s="12">
        <v>14</v>
      </c>
      <c r="D432" s="5"/>
      <c r="E432" s="5"/>
      <c r="F432" s="5"/>
      <c r="G432" s="35">
        <f>SUM(G433)</f>
        <v>6440200</v>
      </c>
      <c r="H432" s="35">
        <f>SUM(H433)</f>
        <v>6732210</v>
      </c>
    </row>
    <row r="433" spans="1:8" ht="45">
      <c r="A433" s="29" t="s">
        <v>214</v>
      </c>
      <c r="B433" s="12">
        <v>992</v>
      </c>
      <c r="C433" s="12">
        <v>14</v>
      </c>
      <c r="D433" s="13">
        <v>1</v>
      </c>
      <c r="E433" s="5"/>
      <c r="F433" s="5"/>
      <c r="G433" s="35">
        <f t="shared" ref="G433:H435" si="31">SUM(G434)</f>
        <v>6440200</v>
      </c>
      <c r="H433" s="35">
        <f t="shared" si="31"/>
        <v>6732210</v>
      </c>
    </row>
    <row r="434" spans="1:8" ht="30">
      <c r="A434" s="29" t="s">
        <v>215</v>
      </c>
      <c r="B434" s="7">
        <v>992</v>
      </c>
      <c r="C434" s="7">
        <v>14</v>
      </c>
      <c r="D434" s="8">
        <v>1</v>
      </c>
      <c r="E434" s="15" t="s">
        <v>97</v>
      </c>
      <c r="F434" s="5"/>
      <c r="G434" s="34">
        <f t="shared" si="31"/>
        <v>6440200</v>
      </c>
      <c r="H434" s="34">
        <f t="shared" si="31"/>
        <v>6732210</v>
      </c>
    </row>
    <row r="435" spans="1:8" ht="30">
      <c r="A435" s="29" t="s">
        <v>216</v>
      </c>
      <c r="B435" s="7">
        <v>992</v>
      </c>
      <c r="C435" s="7">
        <v>14</v>
      </c>
      <c r="D435" s="8">
        <v>1</v>
      </c>
      <c r="E435" s="18" t="s">
        <v>97</v>
      </c>
      <c r="F435" s="7">
        <v>500</v>
      </c>
      <c r="G435" s="34">
        <f t="shared" si="31"/>
        <v>6440200</v>
      </c>
      <c r="H435" s="34">
        <f t="shared" si="31"/>
        <v>6732210</v>
      </c>
    </row>
    <row r="436" spans="1:8" ht="30">
      <c r="A436" s="29" t="s">
        <v>217</v>
      </c>
      <c r="B436" s="7">
        <v>992</v>
      </c>
      <c r="C436" s="7">
        <v>14</v>
      </c>
      <c r="D436" s="8">
        <v>1</v>
      </c>
      <c r="E436" s="18" t="s">
        <v>97</v>
      </c>
      <c r="F436" s="7">
        <v>510</v>
      </c>
      <c r="G436" s="34">
        <v>6440200</v>
      </c>
      <c r="H436" s="34">
        <v>6732210</v>
      </c>
    </row>
    <row r="437" spans="1:8" ht="15.75">
      <c r="A437" s="28" t="s">
        <v>98</v>
      </c>
      <c r="B437" s="9"/>
      <c r="C437" s="9"/>
      <c r="D437" s="9"/>
      <c r="E437" s="9"/>
      <c r="F437" s="9"/>
      <c r="G437" s="89">
        <f>SUM(G3,G164,G174,G194,G203,G284,G412)</f>
        <v>376424996</v>
      </c>
      <c r="H437" s="89">
        <f>SUM(H3,H164,H174,H194,H203,H284,H412)</f>
        <v>375146475</v>
      </c>
    </row>
  </sheetData>
  <customSheetViews>
    <customSheetView guid="{E6554A39-CA8C-47E9-B8EA-761D5A30E0DF}" showPageBreaks="1" topLeftCell="A399">
      <selection activeCell="H409" sqref="H409"/>
      <pageMargins left="0.7" right="0.7" top="0.75" bottom="0.75" header="0.3" footer="0.3"/>
      <pageSetup paperSize="9" scale="61" orientation="portrait" verticalDpi="0" r:id="rId1"/>
    </customSheetView>
    <customSheetView guid="{04A681E4-BFED-4C24-8A6D-B4F277DCEB58}" topLeftCell="A91">
      <selection activeCell="L96" sqref="L96"/>
      <pageMargins left="0.7" right="0.7" top="0.75" bottom="0.75" header="0.3" footer="0.3"/>
      <pageSetup paperSize="9" scale="61" orientation="portrait" verticalDpi="0" r:id="rId2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2024-01-10T13:08:58Z</cp:lastPrinted>
  <dcterms:created xsi:type="dcterms:W3CDTF">2022-02-09T23:13:05Z</dcterms:created>
  <dcterms:modified xsi:type="dcterms:W3CDTF">2024-04-24T11:05:46Z</dcterms:modified>
</cp:coreProperties>
</file>